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T:\INFRA\00_Valentin\Robert de Cotte\"/>
    </mc:Choice>
  </mc:AlternateContent>
  <xr:revisionPtr revIDLastSave="0" documentId="8_{B73C3351-BB84-4D5D-AB47-28BE94B702B2}" xr6:coauthVersionLast="47" xr6:coauthVersionMax="47" xr10:uidLastSave="{00000000-0000-0000-0000-000000000000}"/>
  <bookViews>
    <workbookView xWindow="-108" yWindow="-108" windowWidth="23256" windowHeight="12456" firstSheet="1" activeTab="9" xr2:uid="{00000000-000D-0000-FFFF-FFFF00000000}"/>
  </bookViews>
  <sheets>
    <sheet name="RECAP" sheetId="4" r:id="rId1"/>
    <sheet name="COMMUNS" sheetId="1" r:id="rId2"/>
    <sheet name="NICE OUEST" sheetId="5" r:id="rId3"/>
    <sheet name="NICE EST" sheetId="6" r:id="rId4"/>
    <sheet name="ST-JEAN-DE-LUZ" sheetId="7" r:id="rId5"/>
    <sheet name="AVIGNON-TOULON" sheetId="8" r:id="rId6"/>
    <sheet name="TOULOUSE" sheetId="10" r:id="rId7"/>
    <sheet name="ARLES" sheetId="9" r:id="rId8"/>
    <sheet name="BPU" sheetId="14" r:id="rId9"/>
    <sheet name="DQE" sheetId="15" r:id="rId10"/>
    <sheet name="x" sheetId="11" state="hidden" r:id="rId11"/>
    <sheet name="XX" sheetId="12" state="hidden" r:id="rId12"/>
  </sheets>
  <externalReferences>
    <externalReference r:id="rId13"/>
  </externalReferences>
  <definedNames>
    <definedName name="Database" localSheetId="7">'[1]Ratios-00'!#REF!</definedName>
    <definedName name="Database" localSheetId="5">'[1]Ratios-00'!#REF!</definedName>
    <definedName name="Database" localSheetId="1">'[1]Ratios-00'!#REF!</definedName>
    <definedName name="Database" localSheetId="3">'[1]Ratios-00'!#REF!</definedName>
    <definedName name="Database" localSheetId="2">'[1]Ratios-00'!#REF!</definedName>
    <definedName name="Database" localSheetId="0">'[1]Ratios-00'!#REF!</definedName>
    <definedName name="Database" localSheetId="4">'[1]Ratios-00'!#REF!</definedName>
    <definedName name="Database" localSheetId="6">'[1]Ratios-00'!#REF!</definedName>
    <definedName name="Database" localSheetId="10">'[1]Ratios-00'!#REF!</definedName>
    <definedName name="Database" localSheetId="11">'[1]Ratios-00'!#REF!</definedName>
    <definedName name="Database">'[1]Ratios-00'!#REF!</definedName>
    <definedName name="_xlnm.Print_Titles" localSheetId="7">ARLES!$1:$4</definedName>
    <definedName name="_xlnm.Print_Titles" localSheetId="5">'AVIGNON-TOULON'!$1:$4</definedName>
    <definedName name="_xlnm.Print_Titles" localSheetId="3">'NICE EST'!$1:$4</definedName>
    <definedName name="_xlnm.Print_Titles" localSheetId="2">'NICE OUEST'!$1:$4</definedName>
    <definedName name="_xlnm.Print_Titles" localSheetId="4">'ST-JEAN-DE-LUZ'!$1:$4</definedName>
    <definedName name="_xlnm.Print_Titles" localSheetId="6">TOULOUSE!$1:$4</definedName>
    <definedName name="_xlnm.Print_Titles" localSheetId="10">x!#REF!</definedName>
    <definedName name="_xlnm.Print_Titles" localSheetId="11">XX!#REF!</definedName>
    <definedName name="Print_Area" localSheetId="7">ARLES!$A$1:$G$65</definedName>
    <definedName name="Print_Area" localSheetId="5">'AVIGNON-TOULON'!$A$1:$G$66</definedName>
    <definedName name="Print_Area" localSheetId="1">COMMUNS!$A$1:$G$54</definedName>
    <definedName name="Print_Area" localSheetId="3">'NICE EST'!$A$1:$G$63</definedName>
    <definedName name="Print_Area" localSheetId="2">'NICE OUEST'!$A$1:$G$65</definedName>
    <definedName name="Print_Area" localSheetId="0">RECAP!$E$1:$G$18</definedName>
    <definedName name="Print_Area" localSheetId="4">'ST-JEAN-DE-LUZ'!$A$1:$G$63</definedName>
    <definedName name="Print_Area" localSheetId="6">TOULOUSE!$A$1:$G$63</definedName>
    <definedName name="Print_Area" localSheetId="10">x!#REF!</definedName>
    <definedName name="Print_Area" localSheetId="11">XX!#REF!</definedName>
    <definedName name="Print_Titles" localSheetId="7">ARLES!$1:$4</definedName>
    <definedName name="Print_Titles" localSheetId="5">'AVIGNON-TOULON'!$1:$4</definedName>
    <definedName name="Print_Titles" localSheetId="1">COMMUNS!$1:$4</definedName>
    <definedName name="Print_Titles" localSheetId="3">'NICE EST'!$1:$4</definedName>
    <definedName name="Print_Titles" localSheetId="2">'NICE OUEST'!$1:$4</definedName>
    <definedName name="Print_Titles" localSheetId="0">RECAP!$1:$5</definedName>
    <definedName name="Print_Titles" localSheetId="4">'ST-JEAN-DE-LUZ'!$1:$4</definedName>
    <definedName name="Print_Titles" localSheetId="6">TOULOUSE!$1:$4</definedName>
    <definedName name="Print_Titles" localSheetId="10">x!#REF!</definedName>
    <definedName name="Print_Titles" localSheetId="11">XX!#REF!</definedName>
    <definedName name="_xlnm.Print_Area" localSheetId="7">ARLES!$A$1:$G$67</definedName>
    <definedName name="_xlnm.Print_Area" localSheetId="5">'AVIGNON-TOULON'!$A$1:$G$68</definedName>
    <definedName name="_xlnm.Print_Area" localSheetId="8">BPU!$A$1:$E$21</definedName>
    <definedName name="_xlnm.Print_Area" localSheetId="1">COMMUNS!$A$1:$G$54</definedName>
    <definedName name="_xlnm.Print_Area" localSheetId="9">DQE!$A$1:$F$33</definedName>
    <definedName name="_xlnm.Print_Area" localSheetId="3">'NICE EST'!$A$1:$G$65</definedName>
    <definedName name="_xlnm.Print_Area" localSheetId="2">'NICE OUEST'!$A$1:$G$65</definedName>
    <definedName name="_xlnm.Print_Area" localSheetId="0">RECAP!$E$1:$G$36</definedName>
    <definedName name="_xlnm.Print_Area" localSheetId="4">'ST-JEAN-DE-LUZ'!$A$1:$G$65</definedName>
    <definedName name="_xlnm.Print_Area" localSheetId="6">TOULOUSE!$A$1:$G$65</definedName>
    <definedName name="_xlnm.Print_Area" localSheetId="11">XX!#REF!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9" i="15" l="1"/>
  <c r="F28" i="15"/>
  <c r="F27" i="15"/>
  <c r="F26" i="15"/>
  <c r="F25" i="15"/>
  <c r="F24" i="15"/>
  <c r="F23" i="15"/>
  <c r="G33" i="4"/>
  <c r="G31" i="4"/>
  <c r="G29" i="4"/>
  <c r="G27" i="4"/>
  <c r="G25" i="4"/>
  <c r="G23" i="4"/>
  <c r="G21" i="4"/>
  <c r="E7" i="15"/>
  <c r="F7" i="15" s="1"/>
  <c r="E10" i="15"/>
  <c r="F10" i="15" s="1"/>
  <c r="E13" i="15"/>
  <c r="F13" i="15"/>
  <c r="E16" i="15"/>
  <c r="F16" i="15"/>
  <c r="E19" i="15"/>
  <c r="F19" i="15"/>
  <c r="D38" i="9"/>
  <c r="F22" i="15" l="1"/>
  <c r="D53" i="8"/>
  <c r="D53" i="9"/>
  <c r="D51" i="10"/>
  <c r="F12" i="4"/>
  <c r="E12" i="4"/>
  <c r="F14" i="4"/>
  <c r="E14" i="4"/>
  <c r="F10" i="4"/>
  <c r="E10" i="4"/>
  <c r="E8" i="4"/>
  <c r="E6" i="4"/>
  <c r="A65" i="9" l="1"/>
  <c r="A56" i="9"/>
  <c r="A50" i="9"/>
  <c r="D40" i="9"/>
  <c r="A63" i="10"/>
  <c r="A54" i="10"/>
  <c r="A48" i="10"/>
  <c r="A66" i="8"/>
  <c r="A56" i="8"/>
  <c r="A50" i="8"/>
  <c r="A63" i="7"/>
  <c r="A54" i="7"/>
  <c r="A48" i="7"/>
  <c r="A63" i="6"/>
  <c r="A54" i="6"/>
  <c r="A48" i="6"/>
  <c r="A63" i="5" l="1"/>
  <c r="A54" i="5"/>
  <c r="A48" i="5"/>
  <c r="G36" i="4" l="1"/>
</calcChain>
</file>

<file path=xl/sharedStrings.xml><?xml version="1.0" encoding="utf-8"?>
<sst xmlns="http://schemas.openxmlformats.org/spreadsheetml/2006/main" count="869" uniqueCount="190">
  <si>
    <t>TRAVAUX PREPARATOIRES</t>
  </si>
  <si>
    <t>.DOE</t>
  </si>
  <si>
    <t>PERIODE DE PREPARATION</t>
  </si>
  <si>
    <t>ens</t>
  </si>
  <si>
    <t>DOSSIER DES OUVRAGES EXECUTES</t>
  </si>
  <si>
    <t>Repère</t>
  </si>
  <si>
    <t>Désignation des ouvrages</t>
  </si>
  <si>
    <t>Unité</t>
  </si>
  <si>
    <t>Prix unitaire
Euros H.T.</t>
  </si>
  <si>
    <t>Prix total
Euros H.T.</t>
  </si>
  <si>
    <t/>
  </si>
  <si>
    <t>ml</t>
  </si>
  <si>
    <t>Etudes d'exécutions</t>
  </si>
  <si>
    <t>u</t>
  </si>
  <si>
    <t>Ens</t>
  </si>
  <si>
    <t>12343 - Restructuration du bâtiment Robert de Cotte - LES INVALIDES</t>
  </si>
  <si>
    <t>2.2</t>
  </si>
  <si>
    <t>2.2.2</t>
  </si>
  <si>
    <t>2.2.1</t>
  </si>
  <si>
    <t>2.3</t>
  </si>
  <si>
    <t>2.5</t>
  </si>
  <si>
    <t>2.5.1</t>
  </si>
  <si>
    <t>2.5.2</t>
  </si>
  <si>
    <t>2.5.3</t>
  </si>
  <si>
    <t>TOTAL NICE EST  € H.T</t>
  </si>
  <si>
    <t>TOTAL COMMUNS  € H.T</t>
  </si>
  <si>
    <t>COMMUNS</t>
  </si>
  <si>
    <t>NICE EST</t>
  </si>
  <si>
    <t>TOTAL NICE OUEST  € H.T</t>
  </si>
  <si>
    <t>NICE OUEST</t>
  </si>
  <si>
    <t>TOTAL ST-JEAN-DE-LUZ  € H.T</t>
  </si>
  <si>
    <t>2.2.3</t>
  </si>
  <si>
    <t>Panneau de chantier</t>
  </si>
  <si>
    <t>2.2.4</t>
  </si>
  <si>
    <t>Protection des existants</t>
  </si>
  <si>
    <t>Stockage des matériaux</t>
  </si>
  <si>
    <t>2.2.5</t>
  </si>
  <si>
    <t>INSTALLATIONS DE CHANTIER</t>
  </si>
  <si>
    <t>2.3.1</t>
  </si>
  <si>
    <t>Isolement de la zone de travail</t>
  </si>
  <si>
    <t>2.3.3</t>
  </si>
  <si>
    <t>Curage</t>
  </si>
  <si>
    <t>Puisard</t>
  </si>
  <si>
    <t>GROS ŒUVRE</t>
  </si>
  <si>
    <t>2.3.2</t>
  </si>
  <si>
    <t>Désamiantage et déplombage</t>
  </si>
  <si>
    <t>Désamiantage dans locaux sous sol</t>
  </si>
  <si>
    <t>U</t>
  </si>
  <si>
    <t>Installation de chantier désamiantage</t>
  </si>
  <si>
    <t xml:space="preserve">Isolement de la zone de travail </t>
  </si>
  <si>
    <t>Travaux de retrait</t>
  </si>
  <si>
    <t>Contrôle visuel</t>
  </si>
  <si>
    <t>Mesure d'empoussièrement</t>
  </si>
  <si>
    <t>Démontage et repli des installations de désamiantage</t>
  </si>
  <si>
    <t>Rapport de fin de travaux</t>
  </si>
  <si>
    <t>Dépose mobilier et éléments encombrants des chambres</t>
  </si>
  <si>
    <t>Dépose radiateurs</t>
  </si>
  <si>
    <t xml:space="preserve">Dépose des réseaux </t>
  </si>
  <si>
    <t xml:space="preserve">Curage des luminaires et points terminaux </t>
  </si>
  <si>
    <t>Curage des couloirs</t>
  </si>
  <si>
    <t>Dépose des coffrages</t>
  </si>
  <si>
    <t>Dépose des faux-plafonds</t>
  </si>
  <si>
    <t>2.3.4</t>
  </si>
  <si>
    <t>Démolitions</t>
  </si>
  <si>
    <t>Mise en œuvre des mesures de protections adéquates</t>
  </si>
  <si>
    <t>Dépose des planchers</t>
  </si>
  <si>
    <t>Ouvertures dans murs porteurs</t>
  </si>
  <si>
    <t>2.3.5</t>
  </si>
  <si>
    <t>Percements divers</t>
  </si>
  <si>
    <t>Réalisation percements supérieurs à 100mm</t>
  </si>
  <si>
    <t>Réalisation des tranchées RDC</t>
  </si>
  <si>
    <t>Calfeutrements</t>
  </si>
  <si>
    <t>2.3.6</t>
  </si>
  <si>
    <t>2.4</t>
  </si>
  <si>
    <t>TRAITEMENT DE LA CHARPENTE</t>
  </si>
  <si>
    <t>Réfection des éléments bois endommagés</t>
  </si>
  <si>
    <t>Traitement préventif fongique</t>
  </si>
  <si>
    <t>Plancher R+1</t>
  </si>
  <si>
    <t>Plancher collaborant</t>
  </si>
  <si>
    <t>Renforts pour rails</t>
  </si>
  <si>
    <t>Linteaux</t>
  </si>
  <si>
    <t xml:space="preserve">     Retrait faïences amiantées</t>
  </si>
  <si>
    <t xml:space="preserve">     Retrait peintures plombées</t>
  </si>
  <si>
    <t>Nettoyage des zones de travaux</t>
  </si>
  <si>
    <t>Traitement des déchets amiantés</t>
  </si>
  <si>
    <t>Dépose des équipements des ventilation</t>
  </si>
  <si>
    <t xml:space="preserve">Dépose des équipements de plomberie </t>
  </si>
  <si>
    <t>Dépose des menuiseries intérieures</t>
  </si>
  <si>
    <t>Curage des cloisons plâtre</t>
  </si>
  <si>
    <t>Curage des murs non porteurs maçonnés</t>
  </si>
  <si>
    <t>Dépose des murs maçonnés en combles</t>
  </si>
  <si>
    <t>Renforcements structuraux des poutres maîtresses</t>
  </si>
  <si>
    <t>m²</t>
  </si>
  <si>
    <t>Ft</t>
  </si>
  <si>
    <t>T</t>
  </si>
  <si>
    <t>FT</t>
  </si>
  <si>
    <t>TOTAL AVIGNON/TOULON  € H.T</t>
  </si>
  <si>
    <t>PAR AILE</t>
  </si>
  <si>
    <t>ST JEAN DE LUZ</t>
  </si>
  <si>
    <t>AVIGNON - TOULON</t>
  </si>
  <si>
    <t>12343 - Restructuration du bâtiment Robert de Cotte
LES INVALIDES</t>
  </si>
  <si>
    <t>MONTANT €HT</t>
  </si>
  <si>
    <t>Dépose mobilier et éléments encombrants des bureaux</t>
  </si>
  <si>
    <t>Dépose mobilier et éléments encombrants des chambres et salles</t>
  </si>
  <si>
    <t>commentaires</t>
  </si>
  <si>
    <t>Protection des surfaces non démolies au RDC</t>
  </si>
  <si>
    <t>Mur de 15cm maçonné RDC kiné (x2) avec reprise de charge en sous-sol</t>
  </si>
  <si>
    <t>DESAMIANTAGE</t>
  </si>
  <si>
    <t xml:space="preserve">PAR CHAPITRE </t>
  </si>
  <si>
    <t>Désamiantage</t>
  </si>
  <si>
    <t>Cantonnement, sanitaires</t>
  </si>
  <si>
    <t xml:space="preserve">Ens </t>
  </si>
  <si>
    <t>Accès plateaux, approvisionnement et évacuations des matériaux dans les étages</t>
  </si>
  <si>
    <t>Sous-total Amiante</t>
  </si>
  <si>
    <t xml:space="preserve">Plan de retrait, sas de décontamination/base vie, amenée et replis, fluides, évacuation des MCA </t>
  </si>
  <si>
    <t>Mise en place de paroi rigide + portes, gestion de la poussière</t>
  </si>
  <si>
    <t>Sous-total Curage</t>
  </si>
  <si>
    <t>Sans objet</t>
  </si>
  <si>
    <t>Dépose des revêtements de sols souples et carrelages sdb +socle WC au RDC</t>
  </si>
  <si>
    <t xml:space="preserve">Réservations </t>
  </si>
  <si>
    <t>Percement de la dalle, Terrassements manuels, Puisard</t>
  </si>
  <si>
    <t>Percements divers, calfeutrements</t>
  </si>
  <si>
    <t xml:space="preserve">Suppression des plinthes au RDC dans zones tomettes conservées </t>
  </si>
  <si>
    <t>2.2.6</t>
  </si>
  <si>
    <t>Fluides</t>
  </si>
  <si>
    <t>PERIODE DE PREPARATION / INSTALLATION DE CHANTIER / DGD</t>
  </si>
  <si>
    <t>Nettoyage et évacuation des déchets</t>
  </si>
  <si>
    <t>Mise en œuvre des protections adéquates</t>
  </si>
  <si>
    <t>Dépose des équipements des ventilations</t>
  </si>
  <si>
    <t>Entre le mur de la future sous-station et le mur entre le sous-sol et le MOL, percement d'environ 50x50cm pour passage réseaux et ventilation basse, y compris calfeutrements</t>
  </si>
  <si>
    <t>DCE</t>
  </si>
  <si>
    <t>Curage du local futur sous station CPCU (mobiliers restants, éventuelles consoles murales qui n'auraient pas été récupérées par le Maitre d'ouvrage)</t>
  </si>
  <si>
    <t>TOULOUSE</t>
  </si>
  <si>
    <t>ARLES</t>
  </si>
  <si>
    <t>2.2.7</t>
  </si>
  <si>
    <t>2.3.7</t>
  </si>
  <si>
    <t>2.5.4</t>
  </si>
  <si>
    <t>TOTAL ARLES  € H.T</t>
  </si>
  <si>
    <t>Dépose des éléments encore présents sur la charpente</t>
  </si>
  <si>
    <t>TOTAL TOULOUSE € H.T</t>
  </si>
  <si>
    <t>2.2.8</t>
  </si>
  <si>
    <t>Mise à disposition de moyens d'accès</t>
  </si>
  <si>
    <t>2.2.9</t>
  </si>
  <si>
    <t>Remise en état</t>
  </si>
  <si>
    <t>Ind.B</t>
  </si>
  <si>
    <t>Ouvrage ponctuels</t>
  </si>
  <si>
    <t>TOTAL DOSSIER DES OUVRAGES EXECUTES  € H.T</t>
  </si>
  <si>
    <t>TOTAL PERIODE DE PREPARATION  € H.T</t>
  </si>
  <si>
    <t>TOTAL INSTALLATIONS DE CHANTIER  € H.T</t>
  </si>
  <si>
    <t>TOTAL TRAVAUX PREPARATOIRES  € H.T</t>
  </si>
  <si>
    <t>TOTAL GROS ŒUVRE  € H.T</t>
  </si>
  <si>
    <t>Réalisation de forme de pente et l’application d’une résine époxy</t>
  </si>
  <si>
    <t>Qté MOE</t>
  </si>
  <si>
    <t>Qté Entreprise</t>
  </si>
  <si>
    <t>EPF LOT 01 GROS ETENDU - RECAPITULATIF</t>
  </si>
  <si>
    <t>EPF LOT 01 GROS ŒUVRE ETENDU - COMMUNS</t>
  </si>
  <si>
    <t>EPF LOT 01 GROS ŒUVRE ETENDU - NICE OUEST</t>
  </si>
  <si>
    <t>EPF LOT 01 GROS ŒUVRE ETENDU - NICE EST</t>
  </si>
  <si>
    <t>EPF LOT 01 GROS ŒUVRE ETENDU - ST-JEAN-DE-LUZ</t>
  </si>
  <si>
    <t>EPF LOT 01 GROS ŒUVRE ETENDU - AVIGNON/TOULON</t>
  </si>
  <si>
    <t>EPF LOT 01 GROS ŒUVRE ETENDU - TOULOUSE</t>
  </si>
  <si>
    <t>EPF LOT 01 GROS ŒUVRE ETENDU - ARLES</t>
  </si>
  <si>
    <t>€HT/m²</t>
  </si>
  <si>
    <t>Prix unitaire rémunérant notamment :
•	Intervention urgente en cas de découverte d’amiante au cours de l’exécution des travaux, 
•	Mise en sécurité immédiate, 
•	Arrêt des travaux concernés, 
•	Coordination avec le Maitre d’Œuvre et le Maitre d’Ouvrage et L’OPC,
•	Signalisation et la protection de la zone, 
•	Réalisation de prélèvements, transmission des résultats,
•	Coordination avec un opérateur habilité, 
•	Mise en œuvre des mesures de confinement ou de protection prescrites, 
•	Plan de retrait amiante, bâchage, confinement, sas de décontamination
•	Dépose des matériaux amiantés par procédé réglementaire, 
•	Conditionnement des déchets, leur évacuation vers centre agréé, 
•	Décontamination du site et des personnes, 
•	Réalisation des contrôles de fin de chantier 
•	Transmission des éléments nécessaires à la mise à jour du dossier technique amiante
•	Toutes sujétions nécessaires à la poursuite en sécurité des travaux après avis et autorisations réglementaires.</t>
  </si>
  <si>
    <t>RETRAIT D’AMIANTE DANS LE CAS D’UNE DECOUVERTE D’AMIANTE EN COURS DE PRESTATION</t>
  </si>
  <si>
    <t xml:space="preserve">3.5	</t>
  </si>
  <si>
    <t>Prix unitaire rémunérant notamment :
•	Réalisation d’une note de calcul structurelle
•	Mise en place d’un moyen d’accès par le dessous ou par le haut suivant cas
•	Réalisation du moisage d’une poutre existante
•	Fourniture et mise en œuvre des moises (ou pièces de renfort) de chaque côté de la poutre,
•	Ajustage, et fixation mécanique, 
•	Toutes sujétions nécessaires au renforcement structurel de la poutre et à la reprise des efforts.</t>
  </si>
  <si>
    <t>MOISAGE DE POUTRE POUR LE RENFORCEMENT</t>
  </si>
  <si>
    <t xml:space="preserve">3.4	</t>
  </si>
  <si>
    <t>Prix unitaire rémunérant notamment :
•	Dépose soignée de lambourdes par le dessus et, si nécessaire, évacuation des déchets.
•	Désolidarisation de la lambourde existante
•	Vérification et reprise du support
•	Fourniture et pose de la nouvelle lambourde en bois massif de même nature, calage et réglage de niveau,
•	Calage, nivellement, fixation mécanique, justifications
•	Toutes sujétions nécessaires à l’exécution de la prestation par le dessus</t>
  </si>
  <si>
    <t>REMPLACEMENT D’UNE LAMBOURDE A LA FRANÇAISE</t>
  </si>
  <si>
    <t xml:space="preserve">3.3	</t>
  </si>
  <si>
    <t>Prix unitaire rémunérant notamment :
•	Dépose soignée de lambourdes par le dessus et, si nécessaire, évacuation des déchets.
•	Désolidarisation de la lambourde existante
•	Vérification et reprise du support
•	Pose de lambourdes calées et réglées de niveau, avec entraxe adapté au type de lames.
•	Calage, nivellement, fixation mécanique, justifications
•	Toutes sujétions nécessaires à l’exécution de la prestation par le dessus</t>
  </si>
  <si>
    <t>DEPOSE ET REPOSE DE LAMBOURDE POUR LE TRAVAIL PAR LE DESSUS</t>
  </si>
  <si>
    <t xml:space="preserve">3.2	</t>
  </si>
  <si>
    <t>Prix unitaire rémunérant notamment :
•	Repérage de chaque élément, dépose soignée du plancher de sol existant (plancher sur lambourdes à la française) et, si nécessaire, évacuation des déchets.
•	Vérification de l’état du support et reprise ponctuelle si besoin.
•	Mise en place éventuelle d’une sous-couche acoustique.
•	Repose de lames de plancher en bois massif de même nature, fixation mécanique, nivellement, découpes et ajustements en périphérie.
•	Réalisation des jeux de dilatation et finitions de raccordement.</t>
  </si>
  <si>
    <t>DEPOSE ET REPOSE DU PLANCHER SUR LAMBOURDE</t>
  </si>
  <si>
    <t xml:space="preserve">3.1	</t>
  </si>
  <si>
    <t xml:space="preserve"> LOT 01 GROS ŒUVRE ETENDU - BPU</t>
  </si>
  <si>
    <t>Qté</t>
  </si>
  <si>
    <t>TOTAL EPF COMMUNS €HT</t>
  </si>
  <si>
    <t>le montant à mentionner dans l’AE est cette somme des EPF et des quantités associées à un prix unitaire</t>
  </si>
  <si>
    <t>LOT 01 GROS ŒUVRE ETENDU - DQE 1</t>
  </si>
  <si>
    <t>TOTAL DQE 1 € H.T</t>
  </si>
  <si>
    <t>MONTANT TOTAL €HT EPF + DQE1</t>
  </si>
  <si>
    <t>TOTAL EPF NICE EST €HT</t>
  </si>
  <si>
    <t>TOTAL EPF NICE OUEST €HT</t>
  </si>
  <si>
    <t>TOTAL EPF ST JEAN DE LUZ €HT</t>
  </si>
  <si>
    <t>TOTAL EPF AVIGNON-TOULON €HT</t>
  </si>
  <si>
    <t>TOTAL EPF ARLES €HT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</si>
</sst>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&quot;F&quot;_-;\-* #,##0.00\ &quot;F&quot;_-;_-* &quot;-&quot;??\ &quot;F&quot;_-;_-@_-"/>
    <numFmt numFmtId="165" formatCode="#,##0.00\ &quot;€&quot;"/>
    <numFmt numFmtId="166" formatCode="_-* #,##0.00\ [$€]_-;\-* #,##0.00\ [$€]_-;_-* &quot;-&quot;??\ [$€]_-;_-@_-"/>
    <numFmt numFmtId="167" formatCode="_-* #,##0.00\ _F_-;\-* #,##0.00\ _F_-;_-* &quot;-&quot;??\ _F_-;_-@_-"/>
    <numFmt numFmtId="168" formatCode="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6"/>
      <name val="Calibri"/>
      <family val="2"/>
      <scheme val="minor"/>
    </font>
    <font>
      <sz val="6"/>
      <name val="Arial"/>
      <family val="2"/>
    </font>
    <font>
      <sz val="5"/>
      <name val="Arial"/>
      <family val="2"/>
    </font>
    <font>
      <sz val="5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203">
    <xf numFmtId="0" fontId="0" fillId="0" borderId="0" xfId="0"/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5" fontId="6" fillId="2" borderId="11" xfId="7" applyNumberFormat="1" applyFont="1" applyFill="1" applyBorder="1" applyAlignment="1">
      <alignment horizontal="center" vertical="center" wrapText="1"/>
    </xf>
    <xf numFmtId="166" fontId="6" fillId="2" borderId="9" xfId="8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center" vertical="center"/>
    </xf>
    <xf numFmtId="165" fontId="6" fillId="2" borderId="13" xfId="7" applyNumberFormat="1" applyFont="1" applyFill="1" applyBorder="1" applyAlignment="1">
      <alignment horizontal="right" vertical="center"/>
    </xf>
    <xf numFmtId="166" fontId="6" fillId="2" borderId="14" xfId="8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left" vertical="center" wrapText="1"/>
    </xf>
    <xf numFmtId="165" fontId="6" fillId="2" borderId="14" xfId="8" applyNumberFormat="1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left" vertical="center" wrapText="1" indent="1"/>
    </xf>
    <xf numFmtId="0" fontId="6" fillId="2" borderId="0" xfId="0" applyFont="1" applyFill="1"/>
    <xf numFmtId="0" fontId="6" fillId="2" borderId="0" xfId="1" applyFont="1" applyFill="1"/>
    <xf numFmtId="0" fontId="6" fillId="2" borderId="0" xfId="0" applyFont="1" applyFill="1" applyAlignment="1">
      <alignment horizontal="center" vertical="center"/>
    </xf>
    <xf numFmtId="0" fontId="7" fillId="2" borderId="16" xfId="6" applyFont="1" applyFill="1" applyBorder="1" applyAlignment="1" applyProtection="1">
      <alignment horizontal="center" vertical="center"/>
    </xf>
    <xf numFmtId="0" fontId="6" fillId="2" borderId="0" xfId="0" applyFont="1" applyFill="1" applyAlignment="1">
      <alignment vertical="center"/>
    </xf>
    <xf numFmtId="0" fontId="7" fillId="2" borderId="16" xfId="0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5" fontId="6" fillId="2" borderId="13" xfId="2" applyNumberFormat="1" applyFont="1" applyFill="1" applyBorder="1" applyAlignment="1">
      <alignment horizontal="right" vertical="center"/>
    </xf>
    <xf numFmtId="166" fontId="6" fillId="2" borderId="14" xfId="3" applyFont="1" applyFill="1" applyBorder="1" applyAlignment="1">
      <alignment horizontal="right" vertical="center"/>
    </xf>
    <xf numFmtId="0" fontId="7" fillId="2" borderId="13" xfId="0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vertical="center"/>
    </xf>
    <xf numFmtId="167" fontId="6" fillId="2" borderId="13" xfId="4" applyFont="1" applyFill="1" applyBorder="1" applyAlignment="1">
      <alignment horizontal="center" vertical="center"/>
    </xf>
    <xf numFmtId="166" fontId="6" fillId="2" borderId="14" xfId="3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 wrapText="1"/>
    </xf>
    <xf numFmtId="167" fontId="6" fillId="2" borderId="0" xfId="4" applyFont="1" applyFill="1" applyBorder="1"/>
    <xf numFmtId="166" fontId="6" fillId="2" borderId="0" xfId="3" applyFont="1" applyFill="1" applyBorder="1" applyAlignment="1">
      <alignment horizontal="center"/>
    </xf>
    <xf numFmtId="0" fontId="6" fillId="2" borderId="0" xfId="0" applyFont="1" applyFill="1" applyAlignment="1">
      <alignment vertical="center" wrapText="1"/>
    </xf>
    <xf numFmtId="165" fontId="6" fillId="2" borderId="0" xfId="2" applyNumberFormat="1" applyFont="1" applyFill="1" applyBorder="1" applyAlignment="1">
      <alignment horizontal="right" vertical="center"/>
    </xf>
    <xf numFmtId="166" fontId="6" fillId="2" borderId="0" xfId="3" applyFont="1" applyFill="1" applyBorder="1" applyAlignment="1">
      <alignment horizontal="right" vertical="center"/>
    </xf>
    <xf numFmtId="165" fontId="6" fillId="2" borderId="0" xfId="2" applyNumberFormat="1" applyFont="1" applyFill="1" applyAlignment="1">
      <alignment horizontal="right" vertical="center"/>
    </xf>
    <xf numFmtId="166" fontId="6" fillId="2" borderId="0" xfId="3" applyFont="1" applyFill="1" applyAlignment="1">
      <alignment horizontal="right" vertical="center"/>
    </xf>
    <xf numFmtId="165" fontId="6" fillId="2" borderId="14" xfId="3" applyNumberFormat="1" applyFont="1" applyFill="1" applyBorder="1" applyAlignment="1">
      <alignment horizontal="right" vertical="center"/>
    </xf>
    <xf numFmtId="165" fontId="7" fillId="2" borderId="16" xfId="5" applyNumberFormat="1" applyFont="1" applyFill="1" applyBorder="1" applyAlignment="1">
      <alignment vertical="center"/>
    </xf>
    <xf numFmtId="0" fontId="7" fillId="0" borderId="13" xfId="0" applyFont="1" applyBorder="1" applyAlignment="1">
      <alignment horizontal="left" vertical="center" wrapText="1"/>
    </xf>
    <xf numFmtId="165" fontId="7" fillId="2" borderId="15" xfId="5" applyNumberFormat="1" applyFont="1" applyFill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165" fontId="7" fillId="2" borderId="9" xfId="3" applyNumberFormat="1" applyFont="1" applyFill="1" applyBorder="1" applyAlignment="1">
      <alignment horizontal="right" vertical="center"/>
    </xf>
    <xf numFmtId="165" fontId="11" fillId="2" borderId="0" xfId="7" applyNumberFormat="1" applyFont="1" applyFill="1" applyBorder="1" applyAlignment="1">
      <alignment horizontal="right" vertical="center"/>
    </xf>
    <xf numFmtId="166" fontId="6" fillId="2" borderId="14" xfId="8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165" fontId="6" fillId="2" borderId="16" xfId="3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center" vertical="center"/>
    </xf>
    <xf numFmtId="165" fontId="6" fillId="2" borderId="22" xfId="7" applyNumberFormat="1" applyFont="1" applyFill="1" applyBorder="1" applyAlignment="1">
      <alignment horizontal="right" vertical="center"/>
    </xf>
    <xf numFmtId="166" fontId="6" fillId="2" borderId="3" xfId="8" applyFont="1" applyFill="1" applyBorder="1" applyAlignment="1">
      <alignment horizontal="right" vertical="center"/>
    </xf>
    <xf numFmtId="165" fontId="7" fillId="2" borderId="9" xfId="8" applyNumberFormat="1" applyFont="1" applyFill="1" applyBorder="1" applyAlignment="1">
      <alignment horizontal="right" vertical="center"/>
    </xf>
    <xf numFmtId="0" fontId="6" fillId="4" borderId="9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165" fontId="9" fillId="2" borderId="0" xfId="0" applyNumberFormat="1" applyFont="1" applyFill="1" applyAlignment="1">
      <alignment vertical="center"/>
    </xf>
    <xf numFmtId="167" fontId="6" fillId="2" borderId="19" xfId="4" applyFont="1" applyFill="1" applyBorder="1" applyAlignment="1">
      <alignment horizontal="center" vertical="center"/>
    </xf>
    <xf numFmtId="165" fontId="7" fillId="2" borderId="0" xfId="2" applyNumberFormat="1" applyFont="1" applyFill="1" applyAlignment="1">
      <alignment horizontal="right" vertical="center"/>
    </xf>
    <xf numFmtId="165" fontId="7" fillId="2" borderId="0" xfId="3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165" fontId="6" fillId="2" borderId="20" xfId="3" applyNumberFormat="1" applyFont="1" applyFill="1" applyBorder="1" applyAlignment="1">
      <alignment horizontal="right" vertical="center"/>
    </xf>
    <xf numFmtId="167" fontId="7" fillId="2" borderId="13" xfId="4" applyFont="1" applyFill="1" applyBorder="1" applyAlignment="1">
      <alignment horizontal="right" vertical="center"/>
    </xf>
    <xf numFmtId="166" fontId="6" fillId="2" borderId="14" xfId="3" applyFont="1" applyFill="1" applyBorder="1" applyAlignment="1">
      <alignment horizontal="left" vertical="center"/>
    </xf>
    <xf numFmtId="165" fontId="6" fillId="2" borderId="14" xfId="3" applyNumberFormat="1" applyFont="1" applyFill="1" applyBorder="1" applyAlignment="1">
      <alignment horizontal="left" vertical="center"/>
    </xf>
    <xf numFmtId="0" fontId="6" fillId="2" borderId="19" xfId="0" applyFont="1" applyFill="1" applyBorder="1" applyAlignment="1">
      <alignment vertical="center"/>
    </xf>
    <xf numFmtId="0" fontId="6" fillId="2" borderId="13" xfId="0" applyFont="1" applyFill="1" applyBorder="1" applyAlignment="1">
      <alignment horizontal="left" vertical="center"/>
    </xf>
    <xf numFmtId="165" fontId="6" fillId="2" borderId="0" xfId="1" applyNumberFormat="1" applyFont="1" applyFill="1"/>
    <xf numFmtId="166" fontId="7" fillId="2" borderId="14" xfId="3" applyFont="1" applyFill="1" applyBorder="1" applyAlignment="1">
      <alignment horizontal="left" vertical="center"/>
    </xf>
    <xf numFmtId="166" fontId="7" fillId="2" borderId="14" xfId="3" applyFont="1" applyFill="1" applyBorder="1" applyAlignment="1">
      <alignment horizontal="right" vertical="center"/>
    </xf>
    <xf numFmtId="165" fontId="7" fillId="2" borderId="14" xfId="3" applyNumberFormat="1" applyFont="1" applyFill="1" applyBorder="1" applyAlignment="1">
      <alignment horizontal="right" vertical="center"/>
    </xf>
    <xf numFmtId="0" fontId="7" fillId="0" borderId="19" xfId="0" applyFont="1" applyBorder="1" applyAlignment="1">
      <alignment horizontal="left" vertical="center" wrapText="1"/>
    </xf>
    <xf numFmtId="0" fontId="19" fillId="5" borderId="0" xfId="10" applyFont="1" applyFill="1" applyAlignment="1">
      <alignment vertical="center"/>
    </xf>
    <xf numFmtId="166" fontId="19" fillId="5" borderId="0" xfId="3" applyFont="1" applyFill="1" applyBorder="1" applyAlignment="1">
      <alignment horizontal="right" vertical="center"/>
    </xf>
    <xf numFmtId="165" fontId="19" fillId="5" borderId="0" xfId="2" applyNumberFormat="1" applyFont="1" applyFill="1" applyBorder="1" applyAlignment="1">
      <alignment horizontal="right" vertical="center"/>
    </xf>
    <xf numFmtId="0" fontId="19" fillId="5" borderId="0" xfId="10" applyFont="1" applyFill="1" applyAlignment="1">
      <alignment vertical="center" wrapText="1"/>
    </xf>
    <xf numFmtId="0" fontId="6" fillId="2" borderId="13" xfId="10" applyFont="1" applyFill="1" applyBorder="1" applyAlignment="1">
      <alignment horizontal="center" vertical="center"/>
    </xf>
    <xf numFmtId="0" fontId="6" fillId="2" borderId="13" xfId="10" applyFont="1" applyFill="1" applyBorder="1" applyAlignment="1">
      <alignment horizontal="left" vertical="center" wrapText="1"/>
    </xf>
    <xf numFmtId="0" fontId="7" fillId="2" borderId="12" xfId="10" applyFont="1" applyFill="1" applyBorder="1" applyAlignment="1">
      <alignment horizontal="center" vertical="center" wrapText="1"/>
    </xf>
    <xf numFmtId="165" fontId="6" fillId="2" borderId="13" xfId="11" applyNumberFormat="1" applyFont="1" applyFill="1" applyBorder="1" applyAlignment="1">
      <alignment horizontal="right" vertical="center"/>
    </xf>
    <xf numFmtId="0" fontId="7" fillId="2" borderId="13" xfId="10" applyFont="1" applyFill="1" applyBorder="1" applyAlignment="1">
      <alignment horizontal="left" vertical="center" wrapText="1"/>
    </xf>
    <xf numFmtId="165" fontId="7" fillId="2" borderId="13" xfId="11" applyNumberFormat="1" applyFont="1" applyFill="1" applyBorder="1" applyAlignment="1">
      <alignment horizontal="right" vertical="center"/>
    </xf>
    <xf numFmtId="0" fontId="7" fillId="2" borderId="13" xfId="10" applyFont="1" applyFill="1" applyBorder="1" applyAlignment="1">
      <alignment horizontal="center" vertical="center"/>
    </xf>
    <xf numFmtId="0" fontId="7" fillId="0" borderId="13" xfId="10" applyFont="1" applyBorder="1" applyAlignment="1">
      <alignment horizontal="left" vertical="center" wrapText="1"/>
    </xf>
    <xf numFmtId="166" fontId="6" fillId="2" borderId="3" xfId="3" applyFont="1" applyFill="1" applyBorder="1" applyAlignment="1">
      <alignment horizontal="right" vertical="center"/>
    </xf>
    <xf numFmtId="165" fontId="6" fillId="2" borderId="22" xfId="11" applyNumberFormat="1" applyFont="1" applyFill="1" applyBorder="1" applyAlignment="1">
      <alignment horizontal="right" vertical="center"/>
    </xf>
    <xf numFmtId="0" fontId="6" fillId="2" borderId="22" xfId="10" applyFont="1" applyFill="1" applyBorder="1" applyAlignment="1">
      <alignment horizontal="center" vertical="center"/>
    </xf>
    <xf numFmtId="0" fontId="8" fillId="2" borderId="22" xfId="10" applyFont="1" applyFill="1" applyBorder="1" applyAlignment="1">
      <alignment horizontal="left" vertical="center" wrapText="1"/>
    </xf>
    <xf numFmtId="0" fontId="7" fillId="2" borderId="21" xfId="10" applyFont="1" applyFill="1" applyBorder="1" applyAlignment="1">
      <alignment horizontal="center" vertical="center" wrapText="1"/>
    </xf>
    <xf numFmtId="166" fontId="6" fillId="2" borderId="9" xfId="3" applyFont="1" applyFill="1" applyBorder="1" applyAlignment="1">
      <alignment horizontal="center" vertical="center" wrapText="1"/>
    </xf>
    <xf numFmtId="165" fontId="6" fillId="2" borderId="11" xfId="11" applyNumberFormat="1" applyFont="1" applyFill="1" applyBorder="1" applyAlignment="1">
      <alignment horizontal="center" vertical="center" wrapText="1"/>
    </xf>
    <xf numFmtId="0" fontId="6" fillId="2" borderId="11" xfId="10" applyFont="1" applyFill="1" applyBorder="1" applyAlignment="1">
      <alignment horizontal="center" vertical="center" wrapText="1"/>
    </xf>
    <xf numFmtId="0" fontId="6" fillId="2" borderId="10" xfId="10" applyFont="1" applyFill="1" applyBorder="1" applyAlignment="1">
      <alignment horizontal="center" vertical="center" wrapText="1"/>
    </xf>
    <xf numFmtId="0" fontId="7" fillId="2" borderId="16" xfId="10" applyFont="1" applyFill="1" applyBorder="1" applyAlignment="1">
      <alignment horizontal="center" vertical="center" wrapText="1"/>
    </xf>
    <xf numFmtId="0" fontId="19" fillId="5" borderId="0" xfId="1" applyFont="1" applyFill="1"/>
    <xf numFmtId="165" fontId="19" fillId="5" borderId="0" xfId="1" applyNumberFormat="1" applyFont="1" applyFill="1"/>
    <xf numFmtId="0" fontId="19" fillId="5" borderId="7" xfId="1" applyFont="1" applyFill="1" applyBorder="1" applyAlignment="1">
      <alignment vertical="center"/>
    </xf>
    <xf numFmtId="166" fontId="19" fillId="5" borderId="14" xfId="3" applyFont="1" applyFill="1" applyBorder="1" applyAlignment="1">
      <alignment horizontal="right" vertical="center"/>
    </xf>
    <xf numFmtId="165" fontId="19" fillId="5" borderId="13" xfId="11" applyNumberFormat="1" applyFont="1" applyFill="1" applyBorder="1" applyAlignment="1">
      <alignment horizontal="right" vertical="center"/>
    </xf>
    <xf numFmtId="0" fontId="19" fillId="5" borderId="13" xfId="10" applyFont="1" applyFill="1" applyBorder="1" applyAlignment="1">
      <alignment horizontal="center" vertical="center"/>
    </xf>
    <xf numFmtId="0" fontId="19" fillId="5" borderId="13" xfId="10" applyFont="1" applyFill="1" applyBorder="1" applyAlignment="1">
      <alignment horizontal="left" vertical="center" wrapText="1"/>
    </xf>
    <xf numFmtId="0" fontId="20" fillId="5" borderId="12" xfId="10" applyFont="1" applyFill="1" applyBorder="1" applyAlignment="1">
      <alignment horizontal="center" vertical="center" wrapText="1"/>
    </xf>
    <xf numFmtId="165" fontId="20" fillId="5" borderId="14" xfId="3" applyNumberFormat="1" applyFont="1" applyFill="1" applyBorder="1" applyAlignment="1">
      <alignment horizontal="right" vertical="center"/>
    </xf>
    <xf numFmtId="165" fontId="19" fillId="5" borderId="14" xfId="3" applyNumberFormat="1" applyFont="1" applyFill="1" applyBorder="1" applyAlignment="1">
      <alignment horizontal="right" vertical="center"/>
    </xf>
    <xf numFmtId="0" fontId="20" fillId="5" borderId="13" xfId="10" applyFont="1" applyFill="1" applyBorder="1" applyAlignment="1">
      <alignment horizontal="left" vertical="center" wrapText="1"/>
    </xf>
    <xf numFmtId="0" fontId="20" fillId="5" borderId="13" xfId="10" applyFont="1" applyFill="1" applyBorder="1" applyAlignment="1">
      <alignment horizontal="center" vertical="center"/>
    </xf>
    <xf numFmtId="0" fontId="20" fillId="0" borderId="13" xfId="10" applyFont="1" applyBorder="1" applyAlignment="1">
      <alignment horizontal="left" vertical="center" wrapText="1"/>
    </xf>
    <xf numFmtId="165" fontId="19" fillId="5" borderId="13" xfId="2" applyNumberFormat="1" applyFont="1" applyFill="1" applyBorder="1" applyAlignment="1">
      <alignment horizontal="right" vertical="center"/>
    </xf>
    <xf numFmtId="0" fontId="19" fillId="5" borderId="0" xfId="10" applyFont="1" applyFill="1" applyAlignment="1">
      <alignment horizontal="left" vertical="center"/>
    </xf>
    <xf numFmtId="168" fontId="19" fillId="5" borderId="0" xfId="10" applyNumberFormat="1" applyFont="1" applyFill="1" applyAlignment="1">
      <alignment horizontal="right" vertical="center"/>
    </xf>
    <xf numFmtId="0" fontId="19" fillId="5" borderId="0" xfId="10" applyFont="1" applyFill="1" applyAlignment="1">
      <alignment horizontal="right" vertical="center"/>
    </xf>
    <xf numFmtId="166" fontId="19" fillId="5" borderId="3" xfId="3" applyFont="1" applyFill="1" applyBorder="1" applyAlignment="1">
      <alignment horizontal="right" vertical="center"/>
    </xf>
    <xf numFmtId="165" fontId="19" fillId="5" borderId="22" xfId="11" applyNumberFormat="1" applyFont="1" applyFill="1" applyBorder="1" applyAlignment="1">
      <alignment horizontal="right" vertical="center"/>
    </xf>
    <xf numFmtId="0" fontId="19" fillId="5" borderId="22" xfId="10" applyFont="1" applyFill="1" applyBorder="1" applyAlignment="1">
      <alignment horizontal="center" vertical="center"/>
    </xf>
    <xf numFmtId="0" fontId="21" fillId="5" borderId="22" xfId="10" applyFont="1" applyFill="1" applyBorder="1" applyAlignment="1">
      <alignment horizontal="left" vertical="center" wrapText="1"/>
    </xf>
    <xf numFmtId="0" fontId="20" fillId="5" borderId="21" xfId="10" applyFont="1" applyFill="1" applyBorder="1" applyAlignment="1">
      <alignment horizontal="center" vertical="center" wrapText="1"/>
    </xf>
    <xf numFmtId="166" fontId="19" fillId="5" borderId="9" xfId="3" applyFont="1" applyFill="1" applyBorder="1" applyAlignment="1">
      <alignment horizontal="center" vertical="center" wrapText="1"/>
    </xf>
    <xf numFmtId="165" fontId="19" fillId="5" borderId="11" xfId="11" applyNumberFormat="1" applyFont="1" applyFill="1" applyBorder="1" applyAlignment="1">
      <alignment horizontal="center" vertical="center" wrapText="1"/>
    </xf>
    <xf numFmtId="0" fontId="19" fillId="5" borderId="11" xfId="10" applyFont="1" applyFill="1" applyBorder="1" applyAlignment="1">
      <alignment horizontal="center" vertical="center" wrapText="1"/>
    </xf>
    <xf numFmtId="0" fontId="19" fillId="5" borderId="10" xfId="10" applyFont="1" applyFill="1" applyBorder="1" applyAlignment="1">
      <alignment horizontal="center" vertical="center" wrapText="1"/>
    </xf>
    <xf numFmtId="2" fontId="19" fillId="5" borderId="0" xfId="10" applyNumberFormat="1" applyFont="1" applyFill="1" applyAlignment="1">
      <alignment vertical="center"/>
    </xf>
    <xf numFmtId="0" fontId="20" fillId="5" borderId="16" xfId="10" applyFont="1" applyFill="1" applyBorder="1" applyAlignment="1">
      <alignment horizontal="center" vertical="center" wrapText="1"/>
    </xf>
    <xf numFmtId="0" fontId="19" fillId="5" borderId="0" xfId="10" applyFont="1" applyFill="1"/>
    <xf numFmtId="0" fontId="20" fillId="5" borderId="16" xfId="6" applyFont="1" applyFill="1" applyBorder="1" applyAlignment="1" applyProtection="1">
      <alignment horizontal="center" vertical="center"/>
    </xf>
    <xf numFmtId="165" fontId="20" fillId="5" borderId="16" xfId="5" applyNumberFormat="1" applyFont="1" applyFill="1" applyBorder="1" applyAlignment="1">
      <alignment vertical="center"/>
    </xf>
    <xf numFmtId="166" fontId="19" fillId="5" borderId="16" xfId="3" applyFont="1" applyFill="1" applyBorder="1" applyAlignment="1">
      <alignment horizontal="right" vertical="center"/>
    </xf>
    <xf numFmtId="0" fontId="19" fillId="5" borderId="0" xfId="1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wrapText="1"/>
    </xf>
    <xf numFmtId="0" fontId="19" fillId="5" borderId="0" xfId="1" applyFont="1" applyFill="1" applyBorder="1"/>
    <xf numFmtId="0" fontId="6" fillId="2" borderId="0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3" fontId="7" fillId="3" borderId="7" xfId="9" applyFont="1" applyFill="1" applyBorder="1" applyAlignment="1">
      <alignment horizontal="center" vertical="center"/>
    </xf>
    <xf numFmtId="43" fontId="7" fillId="3" borderId="8" xfId="9" applyFont="1" applyFill="1" applyBorder="1" applyAlignment="1">
      <alignment horizontal="center" vertical="center"/>
    </xf>
    <xf numFmtId="43" fontId="7" fillId="3" borderId="9" xfId="9" applyFont="1" applyFill="1" applyBorder="1" applyAlignment="1">
      <alignment horizontal="center" vertical="center"/>
    </xf>
    <xf numFmtId="0" fontId="7" fillId="2" borderId="17" xfId="6" applyFont="1" applyFill="1" applyBorder="1" applyAlignment="1" applyProtection="1">
      <alignment horizontal="center" vertical="center"/>
    </xf>
    <xf numFmtId="0" fontId="7" fillId="2" borderId="18" xfId="6" applyFont="1" applyFill="1" applyBorder="1" applyAlignment="1" applyProtection="1">
      <alignment horizontal="center" vertical="center"/>
    </xf>
    <xf numFmtId="0" fontId="4" fillId="2" borderId="1" xfId="6" applyFont="1" applyFill="1" applyBorder="1" applyAlignment="1" applyProtection="1">
      <alignment horizontal="center" vertical="center" wrapText="1"/>
    </xf>
    <xf numFmtId="0" fontId="4" fillId="2" borderId="4" xfId="6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4" fillId="2" borderId="1" xfId="6" applyFont="1" applyFill="1" applyBorder="1" applyAlignment="1" applyProtection="1">
      <alignment horizontal="center" vertical="center"/>
    </xf>
    <xf numFmtId="0" fontId="4" fillId="2" borderId="2" xfId="6" applyFont="1" applyFill="1" applyBorder="1" applyAlignment="1" applyProtection="1">
      <alignment horizontal="center" vertical="center"/>
    </xf>
    <xf numFmtId="0" fontId="4" fillId="2" borderId="3" xfId="6" applyFont="1" applyFill="1" applyBorder="1" applyAlignment="1" applyProtection="1">
      <alignment horizontal="center" vertical="center"/>
    </xf>
    <xf numFmtId="0" fontId="4" fillId="2" borderId="4" xfId="6" applyFont="1" applyFill="1" applyBorder="1" applyAlignment="1" applyProtection="1">
      <alignment horizontal="center" vertical="center"/>
    </xf>
    <xf numFmtId="0" fontId="4" fillId="2" borderId="5" xfId="6" applyFont="1" applyFill="1" applyBorder="1" applyAlignment="1" applyProtection="1">
      <alignment horizontal="center" vertical="center"/>
    </xf>
    <xf numFmtId="0" fontId="4" fillId="2" borderId="6" xfId="6" applyFont="1" applyFill="1" applyBorder="1" applyAlignment="1" applyProtection="1">
      <alignment horizontal="center" vertical="center"/>
    </xf>
    <xf numFmtId="0" fontId="7" fillId="2" borderId="8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23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4" fillId="2" borderId="7" xfId="10" applyFont="1" applyFill="1" applyBorder="1" applyAlignment="1">
      <alignment horizontal="center" vertical="center" wrapText="1"/>
    </xf>
    <xf numFmtId="0" fontId="4" fillId="2" borderId="8" xfId="10" applyFont="1" applyFill="1" applyBorder="1" applyAlignment="1">
      <alignment horizontal="center" vertical="center" wrapText="1"/>
    </xf>
    <xf numFmtId="0" fontId="4" fillId="2" borderId="9" xfId="10" applyFont="1" applyFill="1" applyBorder="1" applyAlignment="1">
      <alignment horizontal="center" vertical="center" wrapText="1"/>
    </xf>
    <xf numFmtId="0" fontId="7" fillId="2" borderId="7" xfId="10" applyFont="1" applyFill="1" applyBorder="1" applyAlignment="1">
      <alignment horizontal="right" vertical="center" wrapText="1"/>
    </xf>
    <xf numFmtId="0" fontId="7" fillId="2" borderId="8" xfId="10" applyFont="1" applyFill="1" applyBorder="1" applyAlignment="1">
      <alignment horizontal="right" vertical="center" wrapText="1"/>
    </xf>
    <xf numFmtId="0" fontId="7" fillId="2" borderId="9" xfId="10" applyFont="1" applyFill="1" applyBorder="1" applyAlignment="1">
      <alignment horizontal="right" vertical="center" wrapText="1"/>
    </xf>
    <xf numFmtId="0" fontId="20" fillId="5" borderId="7" xfId="10" applyFont="1" applyFill="1" applyBorder="1" applyAlignment="1">
      <alignment horizontal="right" vertical="center" wrapText="1"/>
    </xf>
    <xf numFmtId="0" fontId="20" fillId="5" borderId="8" xfId="10" applyFont="1" applyFill="1" applyBorder="1" applyAlignment="1">
      <alignment horizontal="right" vertical="center" wrapText="1"/>
    </xf>
    <xf numFmtId="0" fontId="23" fillId="5" borderId="2" xfId="10" applyFont="1" applyFill="1" applyBorder="1" applyAlignment="1">
      <alignment horizontal="center" vertical="center" wrapText="1"/>
    </xf>
    <xf numFmtId="0" fontId="23" fillId="5" borderId="0" xfId="10" applyFont="1" applyFill="1" applyAlignment="1">
      <alignment horizontal="center" vertical="center" wrapText="1"/>
    </xf>
    <xf numFmtId="0" fontId="20" fillId="5" borderId="17" xfId="6" applyFont="1" applyFill="1" applyBorder="1" applyAlignment="1" applyProtection="1">
      <alignment horizontal="center" vertical="center"/>
    </xf>
    <xf numFmtId="0" fontId="20" fillId="5" borderId="18" xfId="6" applyFont="1" applyFill="1" applyBorder="1" applyAlignment="1" applyProtection="1">
      <alignment horizontal="center" vertical="center"/>
    </xf>
    <xf numFmtId="0" fontId="22" fillId="5" borderId="1" xfId="6" applyFont="1" applyFill="1" applyBorder="1" applyAlignment="1" applyProtection="1">
      <alignment horizontal="center" vertical="center"/>
    </xf>
    <xf numFmtId="0" fontId="22" fillId="5" borderId="2" xfId="6" applyFont="1" applyFill="1" applyBorder="1" applyAlignment="1" applyProtection="1">
      <alignment horizontal="center" vertical="center"/>
    </xf>
    <xf numFmtId="0" fontId="22" fillId="5" borderId="3" xfId="6" applyFont="1" applyFill="1" applyBorder="1" applyAlignment="1" applyProtection="1">
      <alignment horizontal="center" vertical="center"/>
    </xf>
    <xf numFmtId="0" fontId="22" fillId="5" borderId="4" xfId="6" applyFont="1" applyFill="1" applyBorder="1" applyAlignment="1" applyProtection="1">
      <alignment horizontal="center" vertical="center"/>
    </xf>
    <xf numFmtId="0" fontId="22" fillId="5" borderId="5" xfId="6" applyFont="1" applyFill="1" applyBorder="1" applyAlignment="1" applyProtection="1">
      <alignment horizontal="center" vertical="center"/>
    </xf>
    <xf numFmtId="0" fontId="22" fillId="5" borderId="6" xfId="6" applyFont="1" applyFill="1" applyBorder="1" applyAlignment="1" applyProtection="1">
      <alignment horizontal="center" vertical="center"/>
    </xf>
    <xf numFmtId="0" fontId="22" fillId="5" borderId="7" xfId="10" applyFont="1" applyFill="1" applyBorder="1" applyAlignment="1">
      <alignment horizontal="center" vertical="center" wrapText="1"/>
    </xf>
    <xf numFmtId="0" fontId="22" fillId="5" borderId="8" xfId="10" applyFont="1" applyFill="1" applyBorder="1" applyAlignment="1">
      <alignment horizontal="center" vertical="center" wrapText="1"/>
    </xf>
    <xf numFmtId="0" fontId="22" fillId="5" borderId="9" xfId="10" applyFont="1" applyFill="1" applyBorder="1" applyAlignment="1">
      <alignment horizontal="center" vertical="center" wrapText="1"/>
    </xf>
    <xf numFmtId="0" fontId="20" fillId="5" borderId="7" xfId="10" applyFont="1" applyFill="1" applyBorder="1" applyAlignment="1">
      <alignment horizontal="center" vertical="center" wrapText="1"/>
    </xf>
    <xf numFmtId="0" fontId="20" fillId="5" borderId="8" xfId="10" applyFont="1" applyFill="1" applyBorder="1" applyAlignment="1">
      <alignment horizontal="center" vertical="center" wrapText="1"/>
    </xf>
    <xf numFmtId="0" fontId="20" fillId="5" borderId="3" xfId="10" applyFont="1" applyFill="1" applyBorder="1" applyAlignment="1">
      <alignment horizontal="center" vertical="center" wrapText="1"/>
    </xf>
    <xf numFmtId="0" fontId="20" fillId="5" borderId="8" xfId="1" applyFont="1" applyFill="1" applyBorder="1" applyAlignment="1">
      <alignment horizontal="right" vertical="center" wrapText="1"/>
    </xf>
  </cellXfs>
  <cellStyles count="12">
    <cellStyle name="Euro" xfId="8" xr:uid="{00000000-0005-0000-0000-000000000000}"/>
    <cellStyle name="Euro 2" xfId="5" xr:uid="{00000000-0005-0000-0000-000001000000}"/>
    <cellStyle name="Euro 4" xfId="3" xr:uid="{00000000-0005-0000-0000-000002000000}"/>
    <cellStyle name="Lien hypertexte" xfId="6" builtinId="8"/>
    <cellStyle name="Milliers" xfId="9" builtinId="3"/>
    <cellStyle name="Milliers 2" xfId="4" xr:uid="{00000000-0005-0000-0000-000005000000}"/>
    <cellStyle name="Monétaire" xfId="7" builtinId="4"/>
    <cellStyle name="Monétaire 2" xfId="2" xr:uid="{00000000-0005-0000-0000-000007000000}"/>
    <cellStyle name="Monétaire 3" xfId="11" xr:uid="{5B4A5E7B-9399-4137-9E5C-0D0B7FBE2EA9}"/>
    <cellStyle name="Normal" xfId="0" builtinId="0"/>
    <cellStyle name="Normal 2" xfId="1" xr:uid="{00000000-0005-0000-0000-000009000000}"/>
    <cellStyle name="Normal 3" xfId="10" xr:uid="{280BEACE-38C2-4AC4-B47B-FA3DD4F093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169742</xdr:colOff>
      <xdr:row>0</xdr:row>
      <xdr:rowOff>147933</xdr:rowOff>
    </xdr:from>
    <xdr:to>
      <xdr:col>4</xdr:col>
      <xdr:colOff>865198</xdr:colOff>
      <xdr:row>1</xdr:row>
      <xdr:rowOff>198120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0AE5DF95-38BB-4475-9563-B39B0E739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4042" y="147933"/>
          <a:ext cx="695456" cy="393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740257</xdr:colOff>
      <xdr:row>1</xdr:row>
      <xdr:rowOff>173552</xdr:rowOff>
    </xdr:to>
    <xdr:pic>
      <xdr:nvPicPr>
        <xdr:cNvPr id="4" name="Image 4">
          <a:extLst>
            <a:ext uri="{FF2B5EF4-FFF2-40B4-BE49-F238E27FC236}">
              <a16:creationId xmlns:a16="http://schemas.microsoft.com/office/drawing/2014/main" id="{3E6B920E-0844-44AF-BE2D-9464BEAA9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62" y="18393"/>
          <a:ext cx="589893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740257</xdr:colOff>
      <xdr:row>1</xdr:row>
      <xdr:rowOff>173552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82CC73D6-46ED-4BDF-85F6-9B536BC85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740257</xdr:colOff>
      <xdr:row>1</xdr:row>
      <xdr:rowOff>173552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9C92E6A4-BC6C-4BBB-9DF9-E90674A55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744067</xdr:colOff>
      <xdr:row>1</xdr:row>
      <xdr:rowOff>169742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E00CB932-06BE-4A17-9A39-0BC4A5E6A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744067</xdr:colOff>
      <xdr:row>1</xdr:row>
      <xdr:rowOff>169742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FD5FD921-9892-48FC-80B0-376D6AC1C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740257</xdr:colOff>
      <xdr:row>1</xdr:row>
      <xdr:rowOff>173552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C1D239A2-7CC5-41E5-8004-15226EC00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744067</xdr:colOff>
      <xdr:row>1</xdr:row>
      <xdr:rowOff>169742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0BB9BFBB-1BFD-4B48-AD30-90B607B7F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139262</xdr:colOff>
      <xdr:row>0</xdr:row>
      <xdr:rowOff>18393</xdr:rowOff>
    </xdr:from>
    <xdr:ext cx="604805" cy="383759"/>
    <xdr:pic>
      <xdr:nvPicPr>
        <xdr:cNvPr id="2" name="Image 1">
          <a:extLst>
            <a:ext uri="{FF2B5EF4-FFF2-40B4-BE49-F238E27FC236}">
              <a16:creationId xmlns:a16="http://schemas.microsoft.com/office/drawing/2014/main" id="{A08CE032-37B1-45B2-A1D0-00BC07740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62" y="18393"/>
          <a:ext cx="604805" cy="383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SOFFICE\EXCEL\1382-CYL\EXCEL\1523-JUS\RATI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s-00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K48"/>
  <sheetViews>
    <sheetView view="pageBreakPreview" zoomScale="70" zoomScaleNormal="100" zoomScaleSheetLayoutView="70" workbookViewId="0">
      <selection activeCell="G16" sqref="G16"/>
    </sheetView>
  </sheetViews>
  <sheetFormatPr baseColWidth="10" defaultColWidth="11.44140625" defaultRowHeight="13.8" x14ac:dyDescent="0.25"/>
  <cols>
    <col min="1" max="4" width="11.44140625" style="17"/>
    <col min="5" max="5" width="13.5546875" style="32" customWidth="1"/>
    <col min="6" max="6" width="57.109375" style="32" customWidth="1"/>
    <col min="7" max="7" width="15.5546875" style="36" customWidth="1"/>
    <col min="8" max="8" width="11.6640625" style="17" customWidth="1"/>
    <col min="9" max="9" width="11.44140625" style="17" customWidth="1"/>
    <col min="10" max="10" width="4" style="17" customWidth="1"/>
    <col min="11" max="11" width="11.44140625" style="17" customWidth="1"/>
    <col min="12" max="16384" width="11.44140625" style="17"/>
  </cols>
  <sheetData>
    <row r="1" spans="5:11" s="13" customFormat="1" ht="27" customHeight="1" thickBot="1" x14ac:dyDescent="0.35">
      <c r="E1" s="148"/>
      <c r="F1" s="150" t="s">
        <v>100</v>
      </c>
      <c r="G1" s="16" t="s">
        <v>130</v>
      </c>
      <c r="H1" s="17"/>
      <c r="I1" s="17"/>
      <c r="J1" s="19"/>
    </row>
    <row r="2" spans="5:11" ht="25.95" customHeight="1" thickBot="1" x14ac:dyDescent="0.35">
      <c r="E2" s="149"/>
      <c r="F2" s="151"/>
      <c r="G2" s="18" t="s">
        <v>144</v>
      </c>
      <c r="H2" s="14"/>
      <c r="I2" s="21"/>
      <c r="J2" s="21"/>
    </row>
    <row r="3" spans="5:11" ht="18.75" customHeight="1" thickBot="1" x14ac:dyDescent="0.3">
      <c r="E3" s="152" t="s">
        <v>154</v>
      </c>
      <c r="F3" s="153"/>
      <c r="G3" s="154"/>
      <c r="I3" s="21"/>
      <c r="J3" s="22"/>
      <c r="K3" s="20"/>
    </row>
    <row r="4" spans="5:11" s="42" customFormat="1" ht="28.2" thickBot="1" x14ac:dyDescent="0.3">
      <c r="E4" s="1" t="s">
        <v>5</v>
      </c>
      <c r="F4" s="2" t="s">
        <v>6</v>
      </c>
      <c r="G4" s="4" t="s">
        <v>9</v>
      </c>
    </row>
    <row r="5" spans="5:11" s="42" customFormat="1" ht="20.100000000000001" customHeight="1" thickBot="1" x14ac:dyDescent="0.3">
      <c r="E5" s="145" t="s">
        <v>108</v>
      </c>
      <c r="F5" s="146"/>
      <c r="G5" s="147"/>
      <c r="H5" s="45"/>
    </row>
    <row r="6" spans="5:11" s="42" customFormat="1" ht="15" customHeight="1" x14ac:dyDescent="0.25">
      <c r="E6" s="5">
        <f>COMMUNS!A5</f>
        <v>0</v>
      </c>
      <c r="F6" s="25" t="s">
        <v>107</v>
      </c>
      <c r="G6" s="11"/>
      <c r="H6" s="64"/>
    </row>
    <row r="7" spans="5:11" s="42" customFormat="1" ht="6" customHeight="1" x14ac:dyDescent="0.25">
      <c r="E7" s="29"/>
      <c r="F7" s="10"/>
      <c r="G7" s="46"/>
    </row>
    <row r="8" spans="5:11" s="42" customFormat="1" ht="15" customHeight="1" x14ac:dyDescent="0.25">
      <c r="E8" s="5" t="str">
        <f>COMMUNS!A10</f>
        <v>2.2</v>
      </c>
      <c r="F8" s="25" t="s">
        <v>125</v>
      </c>
      <c r="G8" s="11"/>
      <c r="H8" s="64"/>
    </row>
    <row r="9" spans="5:11" s="42" customFormat="1" ht="6" customHeight="1" x14ac:dyDescent="0.25">
      <c r="E9" s="29"/>
      <c r="F9" s="10"/>
      <c r="G9" s="46"/>
    </row>
    <row r="10" spans="5:11" s="42" customFormat="1" ht="15" customHeight="1" x14ac:dyDescent="0.25">
      <c r="E10" s="5" t="str">
        <f>COMMUNS!A27</f>
        <v>2.3</v>
      </c>
      <c r="F10" s="25" t="str">
        <f>COMMUNS!B27</f>
        <v>TRAVAUX PREPARATOIRES</v>
      </c>
      <c r="G10" s="11"/>
      <c r="H10" s="64"/>
    </row>
    <row r="11" spans="5:11" s="42" customFormat="1" ht="6" customHeight="1" x14ac:dyDescent="0.25">
      <c r="E11" s="29"/>
      <c r="F11" s="10"/>
      <c r="G11" s="46"/>
    </row>
    <row r="12" spans="5:11" s="42" customFormat="1" ht="15" customHeight="1" x14ac:dyDescent="0.25">
      <c r="E12" s="5" t="str">
        <f>'NICE OUEST'!A49</f>
        <v>2.4</v>
      </c>
      <c r="F12" s="25" t="str">
        <f>'NICE OUEST'!B49</f>
        <v>TRAITEMENT DE LA CHARPENTE</v>
      </c>
      <c r="G12" s="11"/>
      <c r="H12" s="64"/>
    </row>
    <row r="13" spans="5:11" s="42" customFormat="1" ht="6" customHeight="1" x14ac:dyDescent="0.25">
      <c r="E13" s="29"/>
      <c r="F13" s="10"/>
      <c r="G13" s="46"/>
    </row>
    <row r="14" spans="5:11" s="42" customFormat="1" ht="15" customHeight="1" x14ac:dyDescent="0.25">
      <c r="E14" s="5" t="str">
        <f>COMMUNS!A44</f>
        <v>2.5</v>
      </c>
      <c r="F14" s="25" t="str">
        <f>COMMUNS!B44</f>
        <v>GROS ŒUVRE</v>
      </c>
      <c r="G14" s="11"/>
    </row>
    <row r="15" spans="5:11" s="42" customFormat="1" ht="6" customHeight="1" x14ac:dyDescent="0.25">
      <c r="E15" s="29"/>
      <c r="F15" s="10"/>
      <c r="G15" s="46"/>
    </row>
    <row r="16" spans="5:11" s="42" customFormat="1" ht="6" customHeight="1" thickBot="1" x14ac:dyDescent="0.3">
      <c r="E16" s="29"/>
      <c r="F16" s="10"/>
      <c r="G16" s="46"/>
    </row>
    <row r="17" spans="5:8" s="42" customFormat="1" ht="20.100000000000001" customHeight="1" thickBot="1" x14ac:dyDescent="0.3">
      <c r="E17" s="47"/>
      <c r="F17" s="55" t="s">
        <v>101</v>
      </c>
      <c r="G17" s="54"/>
      <c r="H17" s="45"/>
    </row>
    <row r="18" spans="5:8" s="42" customFormat="1" ht="11.25" customHeight="1" thickBot="1" x14ac:dyDescent="0.3">
      <c r="E18" s="142"/>
      <c r="F18" s="143"/>
      <c r="G18" s="144"/>
    </row>
    <row r="19" spans="5:8" ht="14.4" thickBot="1" x14ac:dyDescent="0.3"/>
    <row r="20" spans="5:8" ht="14.4" thickBot="1" x14ac:dyDescent="0.3">
      <c r="E20" s="145" t="s">
        <v>97</v>
      </c>
      <c r="F20" s="146"/>
      <c r="G20" s="147"/>
    </row>
    <row r="21" spans="5:8" x14ac:dyDescent="0.25">
      <c r="E21" s="5"/>
      <c r="F21" s="25" t="s">
        <v>26</v>
      </c>
      <c r="G21" s="11">
        <f>COMMUNS!G54</f>
        <v>0</v>
      </c>
    </row>
    <row r="22" spans="5:8" x14ac:dyDescent="0.25">
      <c r="E22" s="29"/>
      <c r="F22" s="10"/>
      <c r="G22" s="46"/>
    </row>
    <row r="23" spans="5:8" x14ac:dyDescent="0.25">
      <c r="E23" s="5"/>
      <c r="F23" s="25" t="s">
        <v>27</v>
      </c>
      <c r="G23" s="11">
        <f>'NICE EST'!G65</f>
        <v>0</v>
      </c>
    </row>
    <row r="24" spans="5:8" x14ac:dyDescent="0.25">
      <c r="E24" s="29"/>
      <c r="F24" s="10"/>
      <c r="G24" s="46"/>
    </row>
    <row r="25" spans="5:8" x14ac:dyDescent="0.25">
      <c r="E25" s="5"/>
      <c r="F25" s="25" t="s">
        <v>29</v>
      </c>
      <c r="G25" s="11">
        <f>'NICE OUEST'!G65</f>
        <v>0</v>
      </c>
    </row>
    <row r="26" spans="5:8" x14ac:dyDescent="0.25">
      <c r="E26" s="29"/>
      <c r="F26" s="10"/>
      <c r="G26" s="46"/>
    </row>
    <row r="27" spans="5:8" x14ac:dyDescent="0.25">
      <c r="E27" s="5"/>
      <c r="F27" s="25" t="s">
        <v>98</v>
      </c>
      <c r="G27" s="11">
        <f>'ST-JEAN-DE-LUZ'!G65</f>
        <v>0</v>
      </c>
    </row>
    <row r="28" spans="5:8" x14ac:dyDescent="0.25">
      <c r="E28" s="29"/>
      <c r="F28" s="10"/>
      <c r="G28" s="46"/>
    </row>
    <row r="29" spans="5:8" x14ac:dyDescent="0.25">
      <c r="E29" s="5"/>
      <c r="F29" s="25" t="s">
        <v>99</v>
      </c>
      <c r="G29" s="11">
        <f>'AVIGNON-TOULON'!G68</f>
        <v>0</v>
      </c>
    </row>
    <row r="30" spans="5:8" x14ac:dyDescent="0.25">
      <c r="E30" s="29"/>
      <c r="F30" s="10"/>
      <c r="G30" s="46"/>
    </row>
    <row r="31" spans="5:8" x14ac:dyDescent="0.25">
      <c r="E31" s="5"/>
      <c r="F31" s="25" t="s">
        <v>132</v>
      </c>
      <c r="G31" s="11">
        <f>TOULOUSE!G65</f>
        <v>0</v>
      </c>
    </row>
    <row r="32" spans="5:8" x14ac:dyDescent="0.25">
      <c r="E32" s="29"/>
      <c r="F32" s="10"/>
      <c r="G32" s="46"/>
    </row>
    <row r="33" spans="5:7" x14ac:dyDescent="0.25">
      <c r="E33" s="5"/>
      <c r="F33" s="25" t="s">
        <v>133</v>
      </c>
      <c r="G33" s="11">
        <f>ARLES!G67</f>
        <v>0</v>
      </c>
    </row>
    <row r="34" spans="5:7" x14ac:dyDescent="0.25">
      <c r="E34" s="29"/>
      <c r="F34" s="10"/>
      <c r="G34" s="46"/>
    </row>
    <row r="35" spans="5:7" ht="14.4" thickBot="1" x14ac:dyDescent="0.3">
      <c r="E35" s="29"/>
      <c r="F35" s="10"/>
      <c r="G35" s="46"/>
    </row>
    <row r="36" spans="5:7" ht="19.95" customHeight="1" thickBot="1" x14ac:dyDescent="0.3">
      <c r="E36" s="47"/>
      <c r="F36" s="55" t="s">
        <v>101</v>
      </c>
      <c r="G36" s="54">
        <f>SUM(G21:G35)</f>
        <v>0</v>
      </c>
    </row>
    <row r="37" spans="5:7" x14ac:dyDescent="0.25">
      <c r="E37" s="141"/>
      <c r="F37" s="140"/>
    </row>
    <row r="38" spans="5:7" x14ac:dyDescent="0.25">
      <c r="E38" s="141"/>
      <c r="F38" s="140"/>
    </row>
    <row r="39" spans="5:7" x14ac:dyDescent="0.25">
      <c r="E39" s="141"/>
      <c r="F39" s="140"/>
    </row>
    <row r="40" spans="5:7" x14ac:dyDescent="0.25">
      <c r="E40" s="141"/>
      <c r="F40" s="140"/>
    </row>
    <row r="41" spans="5:7" x14ac:dyDescent="0.25">
      <c r="E41" s="141"/>
      <c r="F41" s="140"/>
    </row>
    <row r="42" spans="5:7" x14ac:dyDescent="0.25">
      <c r="E42" s="141"/>
      <c r="F42" s="140"/>
    </row>
    <row r="43" spans="5:7" x14ac:dyDescent="0.25">
      <c r="E43" s="141"/>
      <c r="F43" s="140"/>
    </row>
    <row r="44" spans="5:7" x14ac:dyDescent="0.25">
      <c r="E44" s="155"/>
      <c r="F44" s="156"/>
    </row>
    <row r="45" spans="5:7" ht="43.2" customHeight="1" x14ac:dyDescent="0.25">
      <c r="E45" s="139"/>
      <c r="F45" s="140"/>
    </row>
    <row r="46" spans="5:7" x14ac:dyDescent="0.25">
      <c r="E46" s="139"/>
      <c r="F46" s="140"/>
    </row>
    <row r="47" spans="5:7" x14ac:dyDescent="0.25">
      <c r="E47" s="139"/>
      <c r="F47" s="140"/>
    </row>
    <row r="48" spans="5:7" x14ac:dyDescent="0.25">
      <c r="E48" s="139"/>
      <c r="F48" s="140"/>
    </row>
  </sheetData>
  <mergeCells count="18">
    <mergeCell ref="E41:F41"/>
    <mergeCell ref="E42:F42"/>
    <mergeCell ref="E44:F44"/>
    <mergeCell ref="E37:F37"/>
    <mergeCell ref="E38:F38"/>
    <mergeCell ref="E39:F39"/>
    <mergeCell ref="E40:F40"/>
    <mergeCell ref="E18:G18"/>
    <mergeCell ref="E20:G20"/>
    <mergeCell ref="E1:E2"/>
    <mergeCell ref="F1:F2"/>
    <mergeCell ref="E3:G3"/>
    <mergeCell ref="E5:G5"/>
    <mergeCell ref="E45:F45"/>
    <mergeCell ref="E46:F46"/>
    <mergeCell ref="E47:F47"/>
    <mergeCell ref="E48:F48"/>
    <mergeCell ref="E43:F4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fitToHeight="2" orientation="portrait" r:id="rId1"/>
  <headerFooter alignWithMargins="0">
    <oddFooter>&amp;L&amp;F&amp;CPage &amp;P/&amp;N
&amp;R&amp;A</oddFooter>
  </headerFooter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6"/>
  <sheetViews>
    <sheetView view="pageBreakPreview" zoomScaleNormal="100" zoomScaleSheetLayoutView="100" workbookViewId="0">
      <selection activeCell="F11" sqref="F11"/>
    </sheetView>
  </sheetViews>
  <sheetFormatPr baseColWidth="10" defaultColWidth="11.44140625" defaultRowHeight="13.8" x14ac:dyDescent="0.25"/>
  <cols>
    <col min="1" max="1" width="13.5546875" style="32" customWidth="1"/>
    <col min="2" max="2" width="59.6640625" style="32" bestFit="1" customWidth="1"/>
    <col min="3" max="3" width="6.6640625" style="17" customWidth="1"/>
    <col min="4" max="4" width="9.6640625" style="17" bestFit="1" customWidth="1"/>
    <col min="5" max="5" width="9.6640625" style="17" customWidth="1"/>
    <col min="6" max="6" width="13" style="35" customWidth="1"/>
    <col min="7" max="7" width="15.5546875" style="36" customWidth="1"/>
    <col min="8" max="8" width="11.6640625" style="17" customWidth="1"/>
    <col min="9" max="9" width="11.44140625" style="17" customWidth="1"/>
    <col min="10" max="10" width="4" style="17" customWidth="1"/>
    <col min="11" max="11" width="11.44140625" style="17" customWidth="1"/>
    <col min="12" max="16384" width="11.44140625" style="17"/>
  </cols>
  <sheetData>
    <row r="1" spans="1:11" s="13" customFormat="1" ht="15" customHeight="1" thickBot="1" x14ac:dyDescent="0.35">
      <c r="A1" s="148"/>
      <c r="B1" s="157" t="s">
        <v>15</v>
      </c>
      <c r="C1" s="158"/>
      <c r="D1" s="158"/>
      <c r="E1" s="158"/>
      <c r="F1" s="159"/>
      <c r="G1" s="16" t="s">
        <v>130</v>
      </c>
      <c r="I1" s="17"/>
      <c r="J1" s="17"/>
    </row>
    <row r="2" spans="1:11" ht="15.75" customHeight="1" thickBot="1" x14ac:dyDescent="0.3">
      <c r="A2" s="149"/>
      <c r="B2" s="160"/>
      <c r="C2" s="161"/>
      <c r="D2" s="161"/>
      <c r="E2" s="161"/>
      <c r="F2" s="162"/>
      <c r="G2" s="18" t="s">
        <v>144</v>
      </c>
      <c r="J2" s="19"/>
      <c r="K2" s="20"/>
    </row>
    <row r="3" spans="1:11" ht="23.25" customHeight="1" thickBot="1" x14ac:dyDescent="0.3">
      <c r="A3" s="152" t="s">
        <v>155</v>
      </c>
      <c r="B3" s="153"/>
      <c r="C3" s="153"/>
      <c r="D3" s="153"/>
      <c r="E3" s="153"/>
      <c r="F3" s="153"/>
      <c r="G3" s="154"/>
      <c r="J3" s="19"/>
      <c r="K3" s="20"/>
    </row>
    <row r="4" spans="1:11" s="14" customFormat="1" ht="30" customHeight="1" thickBot="1" x14ac:dyDescent="0.35">
      <c r="A4" s="1" t="s">
        <v>5</v>
      </c>
      <c r="B4" s="2" t="s">
        <v>6</v>
      </c>
      <c r="C4" s="2" t="s">
        <v>7</v>
      </c>
      <c r="D4" s="2" t="s">
        <v>152</v>
      </c>
      <c r="E4" s="2" t="s">
        <v>153</v>
      </c>
      <c r="F4" s="3" t="s">
        <v>8</v>
      </c>
      <c r="G4" s="4" t="s">
        <v>9</v>
      </c>
      <c r="I4" s="21"/>
      <c r="J4" s="21"/>
      <c r="K4" s="20"/>
    </row>
    <row r="5" spans="1:11" ht="15" customHeight="1" x14ac:dyDescent="0.25">
      <c r="A5" s="5"/>
      <c r="B5" s="6" t="s">
        <v>2</v>
      </c>
      <c r="C5" s="7"/>
      <c r="D5" s="7"/>
      <c r="E5" s="7"/>
      <c r="F5" s="8"/>
      <c r="G5" s="9" t="s">
        <v>10</v>
      </c>
      <c r="I5" s="21"/>
      <c r="J5" s="22"/>
      <c r="K5" s="20"/>
    </row>
    <row r="6" spans="1:11" ht="15" customHeight="1" x14ac:dyDescent="0.25">
      <c r="A6" s="5"/>
      <c r="B6" s="6"/>
      <c r="C6" s="7"/>
      <c r="D6" s="7"/>
      <c r="E6" s="7"/>
      <c r="F6" s="8"/>
      <c r="G6" s="9"/>
      <c r="I6" s="21"/>
      <c r="J6" s="22"/>
      <c r="K6" s="20"/>
    </row>
    <row r="7" spans="1:11" ht="15" customHeight="1" x14ac:dyDescent="0.25">
      <c r="A7" s="5"/>
      <c r="B7" s="25" t="s">
        <v>12</v>
      </c>
      <c r="C7" s="7" t="s">
        <v>3</v>
      </c>
      <c r="D7" s="7">
        <v>1</v>
      </c>
      <c r="E7" s="7"/>
      <c r="F7" s="8"/>
      <c r="G7" s="37"/>
    </row>
    <row r="8" spans="1:11" ht="14.4" thickBot="1" x14ac:dyDescent="0.3">
      <c r="A8" s="5"/>
      <c r="B8" s="10"/>
      <c r="C8" s="7"/>
      <c r="D8" s="7"/>
      <c r="E8" s="7"/>
      <c r="F8" s="23"/>
      <c r="G8" s="24"/>
    </row>
    <row r="9" spans="1:11" s="14" customFormat="1" ht="12.75" customHeight="1" thickBot="1" x14ac:dyDescent="0.35">
      <c r="A9" s="26"/>
      <c r="B9" s="163" t="s">
        <v>147</v>
      </c>
      <c r="C9" s="163"/>
      <c r="D9" s="163"/>
      <c r="E9" s="163"/>
      <c r="F9" s="164"/>
      <c r="G9" s="38"/>
    </row>
    <row r="10" spans="1:11" ht="15" customHeight="1" x14ac:dyDescent="0.25">
      <c r="A10" s="5" t="s">
        <v>16</v>
      </c>
      <c r="B10" s="6" t="s">
        <v>37</v>
      </c>
      <c r="C10" s="7"/>
      <c r="D10" s="7"/>
      <c r="E10" s="7"/>
      <c r="F10" s="27"/>
      <c r="G10" s="28"/>
    </row>
    <row r="11" spans="1:11" ht="15" customHeight="1" x14ac:dyDescent="0.25">
      <c r="A11" s="5" t="s">
        <v>18</v>
      </c>
      <c r="B11" s="25" t="s">
        <v>32</v>
      </c>
      <c r="C11" s="7" t="s">
        <v>3</v>
      </c>
      <c r="D11" s="7">
        <v>1</v>
      </c>
      <c r="E11" s="7"/>
      <c r="F11" s="8"/>
      <c r="G11" s="37"/>
    </row>
    <row r="12" spans="1:11" x14ac:dyDescent="0.25">
      <c r="A12" s="5" t="s">
        <v>17</v>
      </c>
      <c r="B12" s="25" t="s">
        <v>124</v>
      </c>
      <c r="C12" s="7" t="s">
        <v>14</v>
      </c>
      <c r="D12" s="7">
        <v>1</v>
      </c>
      <c r="E12" s="7"/>
      <c r="F12" s="23"/>
      <c r="G12" s="37"/>
    </row>
    <row r="13" spans="1:11" ht="5.25" customHeight="1" x14ac:dyDescent="0.25">
      <c r="A13" s="5"/>
      <c r="B13" s="10"/>
      <c r="C13" s="7"/>
      <c r="D13" s="7"/>
      <c r="E13" s="7"/>
      <c r="F13" s="23"/>
      <c r="G13" s="24"/>
    </row>
    <row r="14" spans="1:11" ht="15" customHeight="1" x14ac:dyDescent="0.25">
      <c r="A14" s="5" t="s">
        <v>31</v>
      </c>
      <c r="B14" s="25" t="s">
        <v>110</v>
      </c>
      <c r="C14" s="7" t="s">
        <v>14</v>
      </c>
      <c r="D14" s="7">
        <v>1</v>
      </c>
      <c r="E14" s="7"/>
      <c r="F14" s="8"/>
      <c r="G14" s="37"/>
    </row>
    <row r="15" spans="1:11" ht="5.25" customHeight="1" x14ac:dyDescent="0.25">
      <c r="A15" s="5"/>
      <c r="B15" s="10"/>
      <c r="C15" s="7"/>
      <c r="D15" s="7"/>
      <c r="E15" s="7"/>
      <c r="F15" s="23"/>
      <c r="G15" s="24"/>
    </row>
    <row r="16" spans="1:11" ht="15" customHeight="1" x14ac:dyDescent="0.25">
      <c r="A16" s="5" t="s">
        <v>33</v>
      </c>
      <c r="B16" s="25" t="s">
        <v>34</v>
      </c>
      <c r="C16" s="7" t="s">
        <v>111</v>
      </c>
      <c r="D16" s="7">
        <v>1</v>
      </c>
      <c r="E16" s="7"/>
      <c r="F16" s="8"/>
      <c r="G16" s="37"/>
    </row>
    <row r="17" spans="1:7" ht="5.25" customHeight="1" x14ac:dyDescent="0.25">
      <c r="A17" s="5"/>
      <c r="B17" s="10"/>
      <c r="C17" s="7"/>
      <c r="D17" s="7"/>
      <c r="E17" s="7"/>
      <c r="F17" s="23"/>
      <c r="G17" s="24"/>
    </row>
    <row r="18" spans="1:7" ht="15" customHeight="1" x14ac:dyDescent="0.25">
      <c r="A18" s="5" t="s">
        <v>36</v>
      </c>
      <c r="B18" s="25" t="s">
        <v>35</v>
      </c>
      <c r="C18" s="7" t="s">
        <v>14</v>
      </c>
      <c r="D18" s="7">
        <v>1</v>
      </c>
      <c r="E18" s="7"/>
      <c r="F18" s="8"/>
      <c r="G18" s="37"/>
    </row>
    <row r="19" spans="1:7" ht="5.25" customHeight="1" x14ac:dyDescent="0.25">
      <c r="A19" s="5"/>
      <c r="B19" s="10"/>
      <c r="C19" s="7"/>
      <c r="D19" s="7"/>
      <c r="E19" s="7"/>
      <c r="F19" s="23"/>
      <c r="G19" s="24"/>
    </row>
    <row r="20" spans="1:7" ht="15" customHeight="1" x14ac:dyDescent="0.25">
      <c r="A20" s="5" t="s">
        <v>123</v>
      </c>
      <c r="B20" s="25" t="s">
        <v>126</v>
      </c>
      <c r="C20" s="7" t="s">
        <v>111</v>
      </c>
      <c r="D20" s="7">
        <v>1</v>
      </c>
      <c r="E20" s="7"/>
      <c r="F20" s="8"/>
      <c r="G20" s="37"/>
    </row>
    <row r="21" spans="1:7" ht="5.25" customHeight="1" x14ac:dyDescent="0.25">
      <c r="A21" s="5"/>
      <c r="B21" s="10"/>
      <c r="C21" s="7"/>
      <c r="D21" s="7"/>
      <c r="E21" s="7"/>
      <c r="F21" s="23"/>
      <c r="G21" s="24"/>
    </row>
    <row r="22" spans="1:7" ht="27.6" x14ac:dyDescent="0.25">
      <c r="A22" s="5" t="s">
        <v>134</v>
      </c>
      <c r="B22" s="25" t="s">
        <v>112</v>
      </c>
      <c r="C22" s="7" t="s">
        <v>111</v>
      </c>
      <c r="D22" s="7">
        <v>1</v>
      </c>
      <c r="E22" s="7"/>
      <c r="F22" s="8"/>
      <c r="G22" s="37"/>
    </row>
    <row r="23" spans="1:7" x14ac:dyDescent="0.25">
      <c r="A23" s="5" t="s">
        <v>140</v>
      </c>
      <c r="B23" s="25" t="s">
        <v>141</v>
      </c>
      <c r="C23" s="7" t="s">
        <v>111</v>
      </c>
      <c r="D23" s="7">
        <v>1</v>
      </c>
      <c r="E23" s="7"/>
      <c r="F23" s="8"/>
      <c r="G23" s="37"/>
    </row>
    <row r="24" spans="1:7" x14ac:dyDescent="0.25">
      <c r="A24" s="5" t="s">
        <v>142</v>
      </c>
      <c r="B24" s="25" t="s">
        <v>143</v>
      </c>
      <c r="C24" s="7" t="s">
        <v>111</v>
      </c>
      <c r="D24" s="7">
        <v>1</v>
      </c>
      <c r="E24" s="7"/>
      <c r="F24" s="8"/>
      <c r="G24" s="37"/>
    </row>
    <row r="25" spans="1:7" ht="14.4" thickBot="1" x14ac:dyDescent="0.3">
      <c r="A25" s="5"/>
      <c r="B25" s="10"/>
      <c r="C25" s="7"/>
      <c r="D25" s="7"/>
      <c r="E25" s="7"/>
      <c r="F25" s="23"/>
      <c r="G25" s="24"/>
    </row>
    <row r="26" spans="1:7" s="14" customFormat="1" ht="12.75" customHeight="1" thickBot="1" x14ac:dyDescent="0.35">
      <c r="A26" s="26"/>
      <c r="B26" s="163" t="s">
        <v>148</v>
      </c>
      <c r="C26" s="163"/>
      <c r="D26" s="163"/>
      <c r="E26" s="163"/>
      <c r="F26" s="164"/>
      <c r="G26" s="38"/>
    </row>
    <row r="27" spans="1:7" ht="15" customHeight="1" x14ac:dyDescent="0.25">
      <c r="A27" s="5" t="s">
        <v>19</v>
      </c>
      <c r="B27" s="6" t="s">
        <v>0</v>
      </c>
      <c r="C27" s="7"/>
      <c r="D27" s="7"/>
      <c r="E27" s="7"/>
      <c r="F27" s="27"/>
      <c r="G27" s="28"/>
    </row>
    <row r="28" spans="1:7" ht="15" customHeight="1" x14ac:dyDescent="0.25">
      <c r="A28" s="5" t="s">
        <v>38</v>
      </c>
      <c r="B28" s="25" t="s">
        <v>39</v>
      </c>
      <c r="C28" s="7" t="s">
        <v>111</v>
      </c>
      <c r="D28" s="7">
        <v>1</v>
      </c>
      <c r="E28" s="7"/>
      <c r="F28" s="8"/>
      <c r="G28" s="37"/>
    </row>
    <row r="29" spans="1:7" ht="15" customHeight="1" x14ac:dyDescent="0.25">
      <c r="A29" s="5" t="s">
        <v>44</v>
      </c>
      <c r="B29" s="25" t="s">
        <v>45</v>
      </c>
      <c r="C29" s="7"/>
      <c r="D29" s="7"/>
      <c r="E29" s="7"/>
      <c r="F29" s="27"/>
      <c r="G29" s="24"/>
    </row>
    <row r="30" spans="1:7" ht="27.6" x14ac:dyDescent="0.25">
      <c r="A30" s="5"/>
      <c r="B30" s="10" t="s">
        <v>114</v>
      </c>
      <c r="C30" s="7" t="s">
        <v>111</v>
      </c>
      <c r="D30" s="15">
        <v>1</v>
      </c>
      <c r="E30" s="15"/>
      <c r="F30" s="65"/>
      <c r="G30" s="73"/>
    </row>
    <row r="31" spans="1:7" ht="16.95" customHeight="1" x14ac:dyDescent="0.25">
      <c r="A31" s="5"/>
      <c r="B31" s="10" t="s">
        <v>46</v>
      </c>
      <c r="C31" s="7" t="s">
        <v>111</v>
      </c>
      <c r="D31" s="15">
        <v>2</v>
      </c>
      <c r="E31" s="15"/>
      <c r="F31" s="65"/>
      <c r="G31" s="73"/>
    </row>
    <row r="32" spans="1:7" s="42" customFormat="1" ht="16.2" customHeight="1" x14ac:dyDescent="0.25">
      <c r="A32" s="29"/>
      <c r="B32" s="12"/>
      <c r="C32" s="7"/>
      <c r="D32" s="7"/>
      <c r="E32" s="7"/>
      <c r="F32" s="71" t="s">
        <v>113</v>
      </c>
      <c r="G32" s="72"/>
    </row>
    <row r="33" spans="1:7" ht="15" customHeight="1" x14ac:dyDescent="0.25">
      <c r="A33" s="5" t="s">
        <v>40</v>
      </c>
      <c r="B33" s="25" t="s">
        <v>41</v>
      </c>
      <c r="C33" s="7"/>
      <c r="D33" s="7"/>
      <c r="E33" s="7"/>
      <c r="F33" s="27"/>
      <c r="G33" s="24"/>
    </row>
    <row r="34" spans="1:7" s="42" customFormat="1" ht="41.4" x14ac:dyDescent="0.25">
      <c r="A34" s="5"/>
      <c r="B34" s="10" t="s">
        <v>131</v>
      </c>
      <c r="C34" s="7" t="s">
        <v>14</v>
      </c>
      <c r="D34" s="7">
        <v>1</v>
      </c>
      <c r="E34" s="7"/>
      <c r="F34" s="8"/>
      <c r="G34" s="37"/>
    </row>
    <row r="35" spans="1:7" s="42" customFormat="1" x14ac:dyDescent="0.25">
      <c r="A35" s="5" t="s">
        <v>67</v>
      </c>
      <c r="B35" s="25" t="s">
        <v>121</v>
      </c>
      <c r="C35" s="7"/>
      <c r="D35" s="7"/>
      <c r="E35" s="7"/>
      <c r="F35" s="8"/>
      <c r="G35" s="24"/>
    </row>
    <row r="36" spans="1:7" s="42" customFormat="1" ht="41.4" x14ac:dyDescent="0.25">
      <c r="A36" s="29"/>
      <c r="B36" s="12" t="s">
        <v>129</v>
      </c>
      <c r="C36" s="7" t="s">
        <v>14</v>
      </c>
      <c r="D36" s="7">
        <v>2</v>
      </c>
      <c r="E36" s="7"/>
      <c r="F36" s="8"/>
      <c r="G36" s="37"/>
    </row>
    <row r="37" spans="1:7" s="42" customFormat="1" x14ac:dyDescent="0.25">
      <c r="A37" s="29"/>
      <c r="B37" s="12"/>
      <c r="C37" s="7"/>
      <c r="D37" s="7"/>
      <c r="E37" s="7"/>
      <c r="F37" s="8"/>
      <c r="G37" s="24"/>
    </row>
    <row r="38" spans="1:7" ht="15" customHeight="1" x14ac:dyDescent="0.25">
      <c r="A38" s="5" t="s">
        <v>135</v>
      </c>
      <c r="B38" s="25" t="s">
        <v>42</v>
      </c>
      <c r="C38" s="7"/>
      <c r="D38" s="7"/>
      <c r="E38" s="7"/>
      <c r="F38" s="8"/>
      <c r="G38" s="37"/>
    </row>
    <row r="39" spans="1:7" s="42" customFormat="1" ht="15" customHeight="1" x14ac:dyDescent="0.25">
      <c r="A39" s="5"/>
      <c r="B39" s="10" t="s">
        <v>120</v>
      </c>
      <c r="C39" s="69" t="s">
        <v>13</v>
      </c>
      <c r="D39" s="69">
        <v>2</v>
      </c>
      <c r="E39" s="7"/>
      <c r="F39" s="8"/>
      <c r="G39" s="70"/>
    </row>
    <row r="40" spans="1:7" s="42" customFormat="1" ht="15" customHeight="1" x14ac:dyDescent="0.25">
      <c r="A40" s="5"/>
      <c r="B40" s="10" t="s">
        <v>151</v>
      </c>
      <c r="C40" s="69" t="s">
        <v>13</v>
      </c>
      <c r="D40" s="69">
        <v>2</v>
      </c>
      <c r="E40" s="7"/>
      <c r="F40" s="8"/>
      <c r="G40" s="70"/>
    </row>
    <row r="41" spans="1:7" s="42" customFormat="1" ht="5.85" customHeight="1" x14ac:dyDescent="0.25">
      <c r="A41" s="29"/>
      <c r="B41" s="12"/>
      <c r="C41" s="7"/>
      <c r="D41" s="7"/>
      <c r="E41" s="7"/>
      <c r="F41" s="27"/>
      <c r="G41" s="24"/>
    </row>
    <row r="42" spans="1:7" s="42" customFormat="1" ht="5.85" customHeight="1" thickBot="1" x14ac:dyDescent="0.3">
      <c r="A42" s="29"/>
      <c r="B42" s="12"/>
      <c r="C42" s="7"/>
      <c r="D42" s="7"/>
      <c r="E42" s="7"/>
      <c r="F42" s="27"/>
      <c r="G42" s="24"/>
    </row>
    <row r="43" spans="1:7" ht="15" customHeight="1" thickBot="1" x14ac:dyDescent="0.3">
      <c r="A43" s="43"/>
      <c r="B43" s="163" t="s">
        <v>149</v>
      </c>
      <c r="C43" s="163"/>
      <c r="D43" s="163"/>
      <c r="E43" s="163"/>
      <c r="F43" s="164"/>
      <c r="G43" s="44"/>
    </row>
    <row r="44" spans="1:7" ht="15" customHeight="1" x14ac:dyDescent="0.25">
      <c r="A44" s="5" t="s">
        <v>20</v>
      </c>
      <c r="B44" s="6" t="s">
        <v>43</v>
      </c>
      <c r="C44" s="7"/>
      <c r="D44" s="7"/>
      <c r="E44" s="7"/>
      <c r="F44" s="27"/>
      <c r="G44" s="28"/>
    </row>
    <row r="45" spans="1:7" s="42" customFormat="1" x14ac:dyDescent="0.25">
      <c r="A45" s="29"/>
      <c r="B45" s="10"/>
      <c r="C45" s="7"/>
      <c r="D45" s="7"/>
      <c r="E45" s="7"/>
      <c r="F45" s="23"/>
      <c r="G45" s="37"/>
    </row>
    <row r="46" spans="1:7" ht="15" customHeight="1" x14ac:dyDescent="0.25">
      <c r="A46" s="5" t="s">
        <v>136</v>
      </c>
      <c r="B46" s="25" t="s">
        <v>145</v>
      </c>
      <c r="C46" s="7" t="s">
        <v>14</v>
      </c>
      <c r="D46" s="7">
        <v>1</v>
      </c>
      <c r="E46" s="7"/>
      <c r="F46" s="27"/>
      <c r="G46" s="37"/>
    </row>
    <row r="47" spans="1:7" ht="14.4" thickBot="1" x14ac:dyDescent="0.3">
      <c r="A47" s="5"/>
      <c r="B47" s="12"/>
      <c r="C47" s="7"/>
      <c r="D47" s="7"/>
      <c r="E47" s="7"/>
      <c r="F47" s="23"/>
      <c r="G47" s="24"/>
    </row>
    <row r="48" spans="1:7" ht="15" customHeight="1" thickBot="1" x14ac:dyDescent="0.3">
      <c r="A48" s="43"/>
      <c r="B48" s="163" t="s">
        <v>150</v>
      </c>
      <c r="C48" s="163"/>
      <c r="D48" s="163"/>
      <c r="E48" s="163"/>
      <c r="F48" s="164"/>
      <c r="G48" s="44"/>
    </row>
    <row r="49" spans="1:8" ht="15" customHeight="1" x14ac:dyDescent="0.25">
      <c r="A49" s="5"/>
      <c r="B49" s="6" t="s">
        <v>4</v>
      </c>
      <c r="C49" s="7"/>
      <c r="D49" s="7"/>
      <c r="E49" s="7"/>
      <c r="F49" s="27"/>
      <c r="G49" s="24"/>
    </row>
    <row r="50" spans="1:8" ht="15" customHeight="1" x14ac:dyDescent="0.25">
      <c r="A50" s="29"/>
      <c r="B50" s="12" t="s">
        <v>1</v>
      </c>
      <c r="C50" s="7" t="s">
        <v>14</v>
      </c>
      <c r="D50" s="7">
        <v>1</v>
      </c>
      <c r="E50" s="7"/>
      <c r="F50" s="8"/>
      <c r="G50" s="37"/>
    </row>
    <row r="51" spans="1:8" ht="14.4" thickBot="1" x14ac:dyDescent="0.3">
      <c r="A51" s="5"/>
      <c r="B51" s="12"/>
      <c r="C51" s="7"/>
      <c r="D51" s="7"/>
      <c r="E51" s="7"/>
      <c r="F51" s="23"/>
      <c r="G51" s="24"/>
    </row>
    <row r="52" spans="1:8" s="14" customFormat="1" ht="12.75" customHeight="1" thickBot="1" x14ac:dyDescent="0.35">
      <c r="A52" s="26"/>
      <c r="B52" s="163" t="s">
        <v>146</v>
      </c>
      <c r="C52" s="163"/>
      <c r="D52" s="163"/>
      <c r="E52" s="163"/>
      <c r="F52" s="164"/>
      <c r="G52" s="38"/>
    </row>
    <row r="53" spans="1:8" ht="14.4" thickBot="1" x14ac:dyDescent="0.3">
      <c r="A53" s="165"/>
      <c r="B53" s="166"/>
      <c r="C53" s="166"/>
      <c r="D53" s="166"/>
      <c r="E53" s="166"/>
      <c r="F53" s="166"/>
      <c r="G53" s="167"/>
    </row>
    <row r="54" spans="1:8" s="14" customFormat="1" ht="12.75" customHeight="1" thickBot="1" x14ac:dyDescent="0.35">
      <c r="A54" s="26"/>
      <c r="B54" s="163" t="s">
        <v>25</v>
      </c>
      <c r="C54" s="163"/>
      <c r="D54" s="163"/>
      <c r="E54" s="163"/>
      <c r="F54" s="164"/>
      <c r="G54" s="40"/>
      <c r="H54" s="76"/>
    </row>
    <row r="55" spans="1:8" x14ac:dyDescent="0.3">
      <c r="A55" s="13"/>
      <c r="B55" s="15"/>
      <c r="C55" s="13"/>
      <c r="D55" s="13"/>
      <c r="E55" s="13"/>
      <c r="F55" s="30"/>
      <c r="G55" s="31"/>
    </row>
    <row r="56" spans="1:8" x14ac:dyDescent="0.25">
      <c r="F56" s="33"/>
      <c r="G56" s="34"/>
    </row>
  </sheetData>
  <mergeCells count="10">
    <mergeCell ref="A1:A2"/>
    <mergeCell ref="B1:F2"/>
    <mergeCell ref="A3:G3"/>
    <mergeCell ref="B54:F54"/>
    <mergeCell ref="B52:F52"/>
    <mergeCell ref="A53:G53"/>
    <mergeCell ref="B26:F26"/>
    <mergeCell ref="B9:F9"/>
    <mergeCell ref="B43:F43"/>
    <mergeCell ref="B48:F48"/>
  </mergeCells>
  <phoneticPr fontId="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9" fitToHeight="2" orientation="portrait" r:id="rId1"/>
  <headerFooter alignWithMargins="0">
    <oddFooter>&amp;L&amp;F&amp;CPage &amp;P/&amp;N
&amp;R&amp;A</oddFooter>
  </headerFooter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7"/>
  <sheetViews>
    <sheetView showGridLines="0" view="pageBreakPreview" zoomScaleNormal="100" zoomScaleSheetLayoutView="100" workbookViewId="0">
      <selection activeCell="E20" sqref="E20"/>
    </sheetView>
  </sheetViews>
  <sheetFormatPr baseColWidth="10" defaultColWidth="11.44140625" defaultRowHeight="13.8" x14ac:dyDescent="0.25"/>
  <cols>
    <col min="1" max="1" width="13.5546875" style="32" customWidth="1"/>
    <col min="2" max="2" width="59.6640625" style="32" bestFit="1" customWidth="1"/>
    <col min="3" max="3" width="6.6640625" style="17" customWidth="1"/>
    <col min="4" max="4" width="9.6640625" style="17" bestFit="1" customWidth="1"/>
    <col min="5" max="5" width="9.6640625" style="17" customWidth="1"/>
    <col min="6" max="6" width="13" style="35" customWidth="1"/>
    <col min="7" max="7" width="15.5546875" style="36" customWidth="1"/>
    <col min="8" max="8" width="19.88671875" style="17" customWidth="1"/>
    <col min="9" max="9" width="20.5546875" style="17" customWidth="1"/>
    <col min="10" max="10" width="4" style="17" customWidth="1"/>
    <col min="11" max="11" width="6" style="17" bestFit="1" customWidth="1"/>
    <col min="12" max="16384" width="11.44140625" style="17"/>
  </cols>
  <sheetData>
    <row r="1" spans="1:11" s="13" customFormat="1" ht="15" customHeight="1" thickBot="1" x14ac:dyDescent="0.35">
      <c r="A1" s="148"/>
      <c r="B1" s="157" t="s">
        <v>15</v>
      </c>
      <c r="C1" s="158"/>
      <c r="D1" s="158"/>
      <c r="E1" s="158"/>
      <c r="F1" s="159"/>
      <c r="G1" s="16" t="s">
        <v>130</v>
      </c>
      <c r="I1" s="17"/>
      <c r="J1" s="17"/>
    </row>
    <row r="2" spans="1:11" ht="15.75" customHeight="1" thickBot="1" x14ac:dyDescent="0.3">
      <c r="A2" s="149"/>
      <c r="B2" s="160"/>
      <c r="C2" s="161"/>
      <c r="D2" s="161"/>
      <c r="E2" s="161"/>
      <c r="F2" s="162"/>
      <c r="G2" s="18" t="s">
        <v>144</v>
      </c>
      <c r="J2" s="19"/>
      <c r="K2" s="20"/>
    </row>
    <row r="3" spans="1:11" ht="26.25" customHeight="1" thickBot="1" x14ac:dyDescent="0.3">
      <c r="A3" s="152" t="s">
        <v>156</v>
      </c>
      <c r="B3" s="153"/>
      <c r="C3" s="153"/>
      <c r="D3" s="153"/>
      <c r="E3" s="153"/>
      <c r="F3" s="153"/>
      <c r="G3" s="154"/>
      <c r="J3" s="19"/>
      <c r="K3" s="20"/>
    </row>
    <row r="4" spans="1:11" s="14" customFormat="1" ht="30" customHeight="1" thickBot="1" x14ac:dyDescent="0.35">
      <c r="A4" s="1" t="s">
        <v>5</v>
      </c>
      <c r="B4" s="2" t="s">
        <v>6</v>
      </c>
      <c r="C4" s="2" t="s">
        <v>7</v>
      </c>
      <c r="D4" s="2" t="s">
        <v>152</v>
      </c>
      <c r="E4" s="2" t="s">
        <v>153</v>
      </c>
      <c r="F4" s="3" t="s">
        <v>8</v>
      </c>
      <c r="G4" s="4" t="s">
        <v>9</v>
      </c>
      <c r="H4" s="168" t="s">
        <v>104</v>
      </c>
      <c r="I4" s="169"/>
      <c r="J4" s="21"/>
      <c r="K4" s="20"/>
    </row>
    <row r="5" spans="1:11" ht="15" customHeight="1" x14ac:dyDescent="0.25">
      <c r="A5" s="49" t="s">
        <v>19</v>
      </c>
      <c r="B5" s="50" t="s">
        <v>0</v>
      </c>
      <c r="C5" s="51"/>
      <c r="D5" s="51"/>
      <c r="E5" s="51"/>
      <c r="F5" s="52"/>
      <c r="G5" s="53" t="s">
        <v>10</v>
      </c>
      <c r="I5" s="21"/>
      <c r="J5" s="22"/>
      <c r="K5" s="20"/>
    </row>
    <row r="6" spans="1:11" ht="15" customHeight="1" x14ac:dyDescent="0.25">
      <c r="A6" s="5" t="s">
        <v>38</v>
      </c>
      <c r="B6" s="25" t="s">
        <v>39</v>
      </c>
      <c r="C6" s="7"/>
      <c r="D6" s="7"/>
      <c r="E6" s="7"/>
      <c r="F6" s="8"/>
      <c r="G6" s="37"/>
    </row>
    <row r="7" spans="1:11" ht="15" customHeight="1" x14ac:dyDescent="0.25">
      <c r="A7" s="5"/>
      <c r="B7" s="10" t="s">
        <v>115</v>
      </c>
      <c r="C7" s="7" t="s">
        <v>14</v>
      </c>
      <c r="D7" s="7">
        <v>1</v>
      </c>
      <c r="E7" s="7"/>
      <c r="F7" s="8"/>
      <c r="G7" s="79"/>
    </row>
    <row r="8" spans="1:11" ht="5.25" customHeight="1" x14ac:dyDescent="0.25">
      <c r="A8" s="5"/>
      <c r="B8" s="10"/>
      <c r="C8" s="7"/>
      <c r="D8" s="7"/>
      <c r="E8" s="7"/>
      <c r="F8" s="23"/>
      <c r="G8" s="24"/>
    </row>
    <row r="9" spans="1:11" ht="15" customHeight="1" x14ac:dyDescent="0.25">
      <c r="A9" s="5" t="s">
        <v>44</v>
      </c>
      <c r="B9" s="39" t="s">
        <v>109</v>
      </c>
      <c r="C9" s="7"/>
      <c r="D9" s="7"/>
      <c r="E9" s="7"/>
      <c r="F9" s="8"/>
      <c r="G9" s="37"/>
    </row>
    <row r="10" spans="1:11" ht="15" customHeight="1" x14ac:dyDescent="0.25">
      <c r="A10" s="5"/>
      <c r="B10" s="10" t="s">
        <v>48</v>
      </c>
      <c r="C10" s="7" t="s">
        <v>14</v>
      </c>
      <c r="D10" s="7">
        <v>1</v>
      </c>
      <c r="E10" s="7"/>
      <c r="F10" s="8"/>
      <c r="G10" s="37"/>
    </row>
    <row r="11" spans="1:11" ht="15" customHeight="1" x14ac:dyDescent="0.25">
      <c r="A11" s="5"/>
      <c r="B11" s="10" t="s">
        <v>49</v>
      </c>
      <c r="C11" s="7" t="s">
        <v>14</v>
      </c>
      <c r="D11" s="7">
        <v>1</v>
      </c>
      <c r="E11" s="7"/>
      <c r="F11" s="8"/>
      <c r="G11" s="37"/>
    </row>
    <row r="12" spans="1:11" ht="15" customHeight="1" x14ac:dyDescent="0.25">
      <c r="A12" s="5"/>
      <c r="B12" s="10" t="s">
        <v>50</v>
      </c>
      <c r="C12" s="7"/>
      <c r="D12" s="7"/>
      <c r="E12" s="7"/>
      <c r="F12" s="8"/>
      <c r="G12" s="37"/>
    </row>
    <row r="13" spans="1:11" ht="15" customHeight="1" x14ac:dyDescent="0.25">
      <c r="A13" s="5"/>
      <c r="B13" s="10" t="s">
        <v>81</v>
      </c>
      <c r="C13" s="7" t="s">
        <v>92</v>
      </c>
      <c r="D13" s="7">
        <v>0</v>
      </c>
      <c r="E13" s="7"/>
      <c r="F13" s="8"/>
      <c r="G13" s="37"/>
    </row>
    <row r="14" spans="1:11" ht="15" customHeight="1" x14ac:dyDescent="0.25">
      <c r="A14" s="5"/>
      <c r="B14" s="10" t="s">
        <v>82</v>
      </c>
      <c r="C14" s="75" t="s">
        <v>117</v>
      </c>
      <c r="D14" s="7"/>
      <c r="E14" s="7"/>
      <c r="F14" s="8"/>
      <c r="G14" s="37"/>
    </row>
    <row r="15" spans="1:11" ht="15" customHeight="1" x14ac:dyDescent="0.25">
      <c r="A15" s="5"/>
      <c r="B15" s="10" t="s">
        <v>51</v>
      </c>
      <c r="C15" s="7"/>
      <c r="D15" s="7"/>
      <c r="E15" s="7"/>
      <c r="F15" s="8"/>
      <c r="G15" s="37"/>
    </row>
    <row r="16" spans="1:11" ht="15" customHeight="1" x14ac:dyDescent="0.25">
      <c r="A16" s="5"/>
      <c r="B16" s="10" t="s">
        <v>52</v>
      </c>
      <c r="C16" s="7" t="s">
        <v>14</v>
      </c>
      <c r="D16" s="7">
        <v>1</v>
      </c>
      <c r="E16" s="7"/>
      <c r="F16" s="8"/>
      <c r="G16" s="37"/>
    </row>
    <row r="17" spans="1:9" ht="15" customHeight="1" x14ac:dyDescent="0.25">
      <c r="A17" s="5"/>
      <c r="B17" s="10" t="s">
        <v>83</v>
      </c>
      <c r="C17" s="7" t="s">
        <v>93</v>
      </c>
      <c r="D17" s="7">
        <v>1</v>
      </c>
      <c r="E17" s="7"/>
      <c r="F17" s="8"/>
      <c r="G17" s="37"/>
    </row>
    <row r="18" spans="1:9" ht="15" customHeight="1" x14ac:dyDescent="0.25">
      <c r="A18" s="5"/>
      <c r="B18" s="10" t="s">
        <v>53</v>
      </c>
      <c r="C18" s="7" t="s">
        <v>93</v>
      </c>
      <c r="D18" s="7">
        <v>1</v>
      </c>
      <c r="E18" s="7"/>
      <c r="F18" s="8"/>
      <c r="G18" s="37"/>
    </row>
    <row r="19" spans="1:9" ht="15" customHeight="1" x14ac:dyDescent="0.25">
      <c r="A19" s="5"/>
      <c r="B19" s="10" t="s">
        <v>84</v>
      </c>
      <c r="C19" s="7" t="s">
        <v>94</v>
      </c>
      <c r="D19" s="7">
        <v>1</v>
      </c>
      <c r="E19" s="7"/>
      <c r="F19" s="8"/>
      <c r="G19" s="37"/>
    </row>
    <row r="20" spans="1:9" ht="15" customHeight="1" x14ac:dyDescent="0.25">
      <c r="A20" s="5"/>
      <c r="B20" s="10" t="s">
        <v>54</v>
      </c>
      <c r="C20" s="7" t="s">
        <v>93</v>
      </c>
      <c r="D20" s="7">
        <v>1</v>
      </c>
      <c r="E20" s="7"/>
      <c r="F20" s="8"/>
      <c r="G20" s="37"/>
    </row>
    <row r="21" spans="1:9" x14ac:dyDescent="0.25">
      <c r="A21" s="5"/>
      <c r="B21" s="10"/>
      <c r="C21" s="7"/>
      <c r="D21" s="7"/>
      <c r="E21" s="7"/>
      <c r="F21" s="71" t="s">
        <v>113</v>
      </c>
      <c r="G21" s="78"/>
    </row>
    <row r="22" spans="1:9" ht="15" customHeight="1" x14ac:dyDescent="0.25">
      <c r="A22" s="5" t="s">
        <v>40</v>
      </c>
      <c r="B22" s="39" t="s">
        <v>41</v>
      </c>
      <c r="C22" s="7"/>
      <c r="D22" s="41"/>
      <c r="E22" s="41"/>
      <c r="F22" s="74"/>
      <c r="G22" s="21"/>
    </row>
    <row r="23" spans="1:9" ht="15" customHeight="1" x14ac:dyDescent="0.25">
      <c r="A23" s="5"/>
      <c r="B23" s="10" t="s">
        <v>102</v>
      </c>
      <c r="C23" s="7" t="s">
        <v>93</v>
      </c>
      <c r="D23" s="7">
        <v>14</v>
      </c>
      <c r="E23" s="7"/>
      <c r="F23" s="8"/>
      <c r="G23" s="37"/>
      <c r="H23" s="58"/>
      <c r="I23" s="58"/>
    </row>
    <row r="24" spans="1:9" ht="15" customHeight="1" x14ac:dyDescent="0.25">
      <c r="A24" s="5"/>
      <c r="B24" s="10" t="s">
        <v>56</v>
      </c>
      <c r="C24" s="7" t="s">
        <v>47</v>
      </c>
      <c r="D24" s="7">
        <v>16</v>
      </c>
      <c r="E24" s="7"/>
      <c r="F24" s="8"/>
      <c r="G24" s="37"/>
      <c r="H24" s="58"/>
      <c r="I24" s="58"/>
    </row>
    <row r="25" spans="1:9" ht="15" customHeight="1" x14ac:dyDescent="0.25">
      <c r="A25" s="5"/>
      <c r="B25" s="10" t="s">
        <v>85</v>
      </c>
      <c r="C25" s="7" t="s">
        <v>93</v>
      </c>
      <c r="D25" s="7">
        <v>12</v>
      </c>
      <c r="E25" s="7"/>
      <c r="F25" s="8"/>
      <c r="G25" s="37"/>
      <c r="H25" s="58"/>
      <c r="I25" s="58"/>
    </row>
    <row r="26" spans="1:9" ht="15" customHeight="1" x14ac:dyDescent="0.25">
      <c r="A26" s="5"/>
      <c r="B26" s="10" t="s">
        <v>57</v>
      </c>
      <c r="C26" s="7" t="s">
        <v>93</v>
      </c>
      <c r="D26" s="7">
        <v>12</v>
      </c>
      <c r="E26" s="7"/>
      <c r="F26" s="8"/>
      <c r="G26" s="37"/>
      <c r="H26" s="58"/>
      <c r="I26" s="58"/>
    </row>
    <row r="27" spans="1:9" ht="15" customHeight="1" x14ac:dyDescent="0.25">
      <c r="A27" s="5"/>
      <c r="B27" s="10" t="s">
        <v>86</v>
      </c>
      <c r="C27" s="7" t="s">
        <v>47</v>
      </c>
      <c r="D27" s="7">
        <v>12</v>
      </c>
      <c r="E27" s="7"/>
      <c r="F27" s="8"/>
      <c r="G27" s="37"/>
      <c r="H27" s="58"/>
      <c r="I27" s="58"/>
    </row>
    <row r="28" spans="1:9" ht="15" customHeight="1" x14ac:dyDescent="0.25">
      <c r="A28" s="5"/>
      <c r="B28" s="10" t="s">
        <v>58</v>
      </c>
      <c r="C28" s="7" t="s">
        <v>93</v>
      </c>
      <c r="D28" s="7">
        <v>12</v>
      </c>
      <c r="E28" s="7"/>
      <c r="F28" s="8"/>
      <c r="G28" s="37"/>
      <c r="H28" s="58"/>
      <c r="I28" s="58"/>
    </row>
    <row r="29" spans="1:9" ht="15" customHeight="1" x14ac:dyDescent="0.25">
      <c r="A29" s="5"/>
      <c r="B29" s="10" t="s">
        <v>59</v>
      </c>
      <c r="C29" s="7" t="s">
        <v>95</v>
      </c>
      <c r="D29" s="7">
        <v>1</v>
      </c>
      <c r="E29" s="7"/>
      <c r="F29" s="8"/>
      <c r="G29" s="37"/>
      <c r="H29" s="58"/>
      <c r="I29" s="58"/>
    </row>
    <row r="30" spans="1:9" ht="15" customHeight="1" x14ac:dyDescent="0.25">
      <c r="A30" s="5"/>
      <c r="B30" s="10" t="s">
        <v>87</v>
      </c>
      <c r="C30" s="7" t="s">
        <v>47</v>
      </c>
      <c r="D30" s="7">
        <v>35</v>
      </c>
      <c r="E30" s="7"/>
      <c r="F30" s="8"/>
      <c r="G30" s="37"/>
      <c r="H30" s="58"/>
      <c r="I30" s="58"/>
    </row>
    <row r="31" spans="1:9" ht="15" customHeight="1" x14ac:dyDescent="0.25">
      <c r="A31" s="5"/>
      <c r="B31" s="10" t="s">
        <v>88</v>
      </c>
      <c r="C31" s="7" t="s">
        <v>92</v>
      </c>
      <c r="D31" s="7">
        <v>250</v>
      </c>
      <c r="E31" s="7"/>
      <c r="F31" s="8"/>
      <c r="G31" s="37"/>
      <c r="H31" s="58"/>
      <c r="I31" s="58"/>
    </row>
    <row r="32" spans="1:9" ht="15" customHeight="1" x14ac:dyDescent="0.25">
      <c r="A32" s="5"/>
      <c r="B32" s="10" t="s">
        <v>89</v>
      </c>
      <c r="C32" s="7" t="s">
        <v>14</v>
      </c>
      <c r="D32" s="7">
        <v>1</v>
      </c>
      <c r="E32" s="7"/>
      <c r="F32" s="8"/>
      <c r="G32" s="37"/>
      <c r="H32" s="58"/>
      <c r="I32" s="58"/>
    </row>
    <row r="33" spans="1:10" ht="15" customHeight="1" x14ac:dyDescent="0.25">
      <c r="A33" s="5"/>
      <c r="B33" s="10" t="s">
        <v>61</v>
      </c>
      <c r="C33" s="7" t="s">
        <v>92</v>
      </c>
      <c r="D33" s="7">
        <v>250</v>
      </c>
      <c r="E33" s="7"/>
      <c r="F33" s="8"/>
      <c r="G33" s="37"/>
      <c r="H33" s="58"/>
      <c r="I33" s="58"/>
    </row>
    <row r="34" spans="1:10" ht="15" customHeight="1" x14ac:dyDescent="0.25">
      <c r="A34" s="5"/>
      <c r="B34" s="10" t="s">
        <v>60</v>
      </c>
      <c r="C34" s="7" t="s">
        <v>47</v>
      </c>
      <c r="D34" s="7">
        <v>14</v>
      </c>
      <c r="E34" s="7"/>
      <c r="F34" s="8"/>
      <c r="G34" s="37"/>
      <c r="H34" s="58"/>
      <c r="I34" s="58"/>
    </row>
    <row r="35" spans="1:10" x14ac:dyDescent="0.25">
      <c r="A35" s="5"/>
      <c r="B35" s="10"/>
      <c r="C35" s="7"/>
      <c r="D35" s="7"/>
      <c r="E35" s="7"/>
      <c r="F35" s="71" t="s">
        <v>116</v>
      </c>
      <c r="G35" s="77"/>
      <c r="H35" s="58"/>
      <c r="I35" s="58"/>
    </row>
    <row r="36" spans="1:10" ht="15" customHeight="1" x14ac:dyDescent="0.25">
      <c r="A36" s="5" t="s">
        <v>62</v>
      </c>
      <c r="B36" s="25" t="s">
        <v>63</v>
      </c>
      <c r="C36" s="7"/>
      <c r="D36" s="7"/>
      <c r="E36" s="7"/>
      <c r="F36" s="23"/>
      <c r="G36" s="37"/>
      <c r="H36" s="58"/>
      <c r="I36" s="58"/>
    </row>
    <row r="37" spans="1:10" ht="15" customHeight="1" x14ac:dyDescent="0.25">
      <c r="A37" s="5"/>
      <c r="B37" s="10" t="s">
        <v>64</v>
      </c>
      <c r="C37" s="7" t="s">
        <v>92</v>
      </c>
      <c r="D37" s="7">
        <v>370</v>
      </c>
      <c r="E37" s="7"/>
      <c r="F37" s="8"/>
      <c r="G37" s="37"/>
      <c r="H37" s="58"/>
      <c r="I37" s="58"/>
    </row>
    <row r="38" spans="1:10" ht="15" customHeight="1" x14ac:dyDescent="0.25">
      <c r="A38" s="5"/>
      <c r="B38" s="10" t="s">
        <v>65</v>
      </c>
      <c r="C38" s="7" t="s">
        <v>92</v>
      </c>
      <c r="D38" s="7">
        <v>370</v>
      </c>
      <c r="E38" s="7"/>
      <c r="F38" s="8"/>
      <c r="G38" s="37"/>
      <c r="H38" s="58"/>
      <c r="I38" s="58"/>
    </row>
    <row r="39" spans="1:10" ht="15" customHeight="1" x14ac:dyDescent="0.25">
      <c r="A39" s="5"/>
      <c r="B39" s="10" t="s">
        <v>90</v>
      </c>
      <c r="C39" s="7" t="s">
        <v>14</v>
      </c>
      <c r="D39" s="7">
        <v>1</v>
      </c>
      <c r="E39" s="7"/>
      <c r="F39" s="8"/>
      <c r="G39" s="37"/>
      <c r="H39" s="58"/>
      <c r="I39" s="58"/>
    </row>
    <row r="40" spans="1:10" ht="15" customHeight="1" x14ac:dyDescent="0.25">
      <c r="A40" s="5"/>
      <c r="B40" s="10" t="s">
        <v>66</v>
      </c>
      <c r="C40" s="7" t="s">
        <v>14</v>
      </c>
      <c r="D40" s="7">
        <v>1</v>
      </c>
      <c r="E40" s="7"/>
      <c r="F40" s="8"/>
      <c r="G40" s="37"/>
      <c r="H40" s="62"/>
      <c r="I40" s="58"/>
      <c r="J40" s="58"/>
    </row>
    <row r="41" spans="1:10" ht="5.25" customHeight="1" x14ac:dyDescent="0.25">
      <c r="A41" s="5"/>
      <c r="B41" s="10"/>
      <c r="C41" s="7"/>
      <c r="D41" s="7"/>
      <c r="E41" s="7"/>
      <c r="F41" s="23"/>
      <c r="G41" s="24"/>
      <c r="H41" s="58"/>
      <c r="I41" s="58"/>
    </row>
    <row r="42" spans="1:10" s="42" customFormat="1" ht="15" customHeight="1" x14ac:dyDescent="0.25">
      <c r="A42" s="5" t="s">
        <v>67</v>
      </c>
      <c r="B42" s="25" t="s">
        <v>68</v>
      </c>
      <c r="C42" s="7"/>
      <c r="D42" s="7"/>
      <c r="E42" s="7"/>
      <c r="F42" s="23"/>
      <c r="G42" s="37"/>
      <c r="H42" s="61"/>
      <c r="I42" s="59"/>
    </row>
    <row r="43" spans="1:10" ht="15" customHeight="1" x14ac:dyDescent="0.25">
      <c r="A43" s="5"/>
      <c r="B43" s="10" t="s">
        <v>69</v>
      </c>
      <c r="C43" s="7" t="s">
        <v>14</v>
      </c>
      <c r="D43" s="7">
        <v>1</v>
      </c>
      <c r="E43" s="7"/>
      <c r="F43" s="8"/>
      <c r="G43" s="37"/>
      <c r="H43" s="58"/>
      <c r="I43" s="58"/>
    </row>
    <row r="44" spans="1:10" ht="15" customHeight="1" x14ac:dyDescent="0.25">
      <c r="A44" s="5"/>
      <c r="B44" s="10" t="s">
        <v>70</v>
      </c>
      <c r="C44" s="7" t="s">
        <v>11</v>
      </c>
      <c r="D44" s="7">
        <v>0</v>
      </c>
      <c r="E44" s="7"/>
      <c r="F44" s="8"/>
      <c r="G44" s="37"/>
      <c r="H44" s="58"/>
      <c r="I44" s="58"/>
    </row>
    <row r="45" spans="1:10" x14ac:dyDescent="0.25">
      <c r="A45" s="5"/>
      <c r="B45" s="10" t="s">
        <v>119</v>
      </c>
      <c r="C45" s="7" t="s">
        <v>111</v>
      </c>
      <c r="D45" s="7">
        <v>1</v>
      </c>
      <c r="E45" s="7"/>
      <c r="F45" s="23"/>
      <c r="G45" s="37"/>
      <c r="H45" s="58"/>
      <c r="I45" s="58"/>
    </row>
    <row r="46" spans="1:10" s="42" customFormat="1" ht="15" customHeight="1" x14ac:dyDescent="0.25">
      <c r="A46" s="5" t="s">
        <v>72</v>
      </c>
      <c r="B46" s="25" t="s">
        <v>71</v>
      </c>
      <c r="C46" s="7" t="s">
        <v>111</v>
      </c>
      <c r="D46" s="7">
        <v>1</v>
      </c>
      <c r="E46" s="7"/>
      <c r="F46" s="23"/>
      <c r="G46" s="37"/>
      <c r="H46" s="59"/>
      <c r="I46" s="59"/>
    </row>
    <row r="47" spans="1:10" ht="14.4" thickBot="1" x14ac:dyDescent="0.3">
      <c r="A47" s="5"/>
      <c r="B47" s="10"/>
      <c r="C47" s="7"/>
      <c r="D47" s="7"/>
      <c r="E47" s="7"/>
      <c r="F47" s="23"/>
      <c r="G47" s="24"/>
      <c r="H47" s="58"/>
      <c r="I47" s="58"/>
    </row>
    <row r="48" spans="1:10" ht="15" customHeight="1" thickBot="1" x14ac:dyDescent="0.3">
      <c r="A48" s="173" t="str">
        <f>B5</f>
        <v>TRAVAUX PREPARATOIRES</v>
      </c>
      <c r="B48" s="174"/>
      <c r="C48" s="174"/>
      <c r="D48" s="174"/>
      <c r="E48" s="174"/>
      <c r="F48" s="175"/>
      <c r="G48" s="48"/>
      <c r="H48" s="58"/>
      <c r="I48" s="58"/>
    </row>
    <row r="49" spans="1:11" ht="15" customHeight="1" x14ac:dyDescent="0.25">
      <c r="A49" s="49" t="s">
        <v>73</v>
      </c>
      <c r="B49" s="50" t="s">
        <v>74</v>
      </c>
      <c r="C49" s="51"/>
      <c r="D49" s="51"/>
      <c r="E49" s="51"/>
      <c r="F49" s="52"/>
      <c r="G49" s="53"/>
      <c r="H49" s="58"/>
      <c r="I49" s="60"/>
      <c r="J49" s="22"/>
      <c r="K49" s="20"/>
    </row>
    <row r="50" spans="1:11" ht="15" customHeight="1" x14ac:dyDescent="0.25">
      <c r="A50" s="5"/>
      <c r="B50" s="10" t="s">
        <v>138</v>
      </c>
      <c r="C50" s="7" t="s">
        <v>92</v>
      </c>
      <c r="D50" s="7">
        <v>370</v>
      </c>
      <c r="E50" s="7"/>
      <c r="F50" s="8"/>
      <c r="G50" s="37"/>
      <c r="H50" s="58"/>
      <c r="I50" s="58"/>
    </row>
    <row r="51" spans="1:11" ht="15" customHeight="1" x14ac:dyDescent="0.25">
      <c r="A51" s="5"/>
      <c r="B51" s="10" t="s">
        <v>75</v>
      </c>
      <c r="C51" s="7" t="s">
        <v>92</v>
      </c>
      <c r="D51" s="7">
        <v>18.5</v>
      </c>
      <c r="E51" s="7"/>
      <c r="F51" s="8"/>
      <c r="G51" s="37"/>
      <c r="H51" s="58"/>
      <c r="I51" s="58"/>
    </row>
    <row r="52" spans="1:11" ht="15" customHeight="1" x14ac:dyDescent="0.25">
      <c r="A52" s="5"/>
      <c r="B52" s="10" t="s">
        <v>76</v>
      </c>
      <c r="C52" s="7" t="s">
        <v>92</v>
      </c>
      <c r="D52" s="41">
        <v>370</v>
      </c>
      <c r="E52" s="41"/>
      <c r="F52" s="23"/>
      <c r="G52" s="37"/>
      <c r="H52" s="58"/>
      <c r="I52" s="58"/>
    </row>
    <row r="53" spans="1:11" ht="14.4" thickBot="1" x14ac:dyDescent="0.3">
      <c r="A53" s="5"/>
      <c r="B53" s="10"/>
      <c r="C53" s="7"/>
      <c r="D53" s="7"/>
      <c r="E53" s="7"/>
      <c r="F53" s="23"/>
      <c r="G53" s="24"/>
      <c r="H53" s="58"/>
      <c r="I53" s="58"/>
    </row>
    <row r="54" spans="1:11" ht="15" customHeight="1" thickBot="1" x14ac:dyDescent="0.3">
      <c r="A54" s="173" t="str">
        <f>B49</f>
        <v>TRAITEMENT DE LA CHARPENTE</v>
      </c>
      <c r="B54" s="174"/>
      <c r="C54" s="174"/>
      <c r="D54" s="174"/>
      <c r="E54" s="174"/>
      <c r="F54" s="175"/>
      <c r="G54" s="48"/>
      <c r="H54" s="58"/>
      <c r="I54" s="58"/>
    </row>
    <row r="55" spans="1:11" ht="15" customHeight="1" x14ac:dyDescent="0.25">
      <c r="A55" s="49" t="s">
        <v>20</v>
      </c>
      <c r="B55" s="50" t="s">
        <v>43</v>
      </c>
      <c r="C55" s="51"/>
      <c r="D55" s="51"/>
      <c r="E55" s="51"/>
      <c r="F55" s="52"/>
      <c r="G55" s="53"/>
      <c r="H55" s="58"/>
      <c r="I55" s="60"/>
      <c r="J55" s="22"/>
      <c r="K55" s="20"/>
    </row>
    <row r="56" spans="1:11" ht="15" customHeight="1" x14ac:dyDescent="0.25">
      <c r="A56" s="5" t="s">
        <v>21</v>
      </c>
      <c r="B56" s="39" t="s">
        <v>77</v>
      </c>
      <c r="C56" s="7"/>
      <c r="D56" s="41"/>
      <c r="E56" s="41"/>
      <c r="F56" s="8"/>
      <c r="G56" s="37"/>
      <c r="H56" s="58"/>
      <c r="I56" s="58"/>
    </row>
    <row r="57" spans="1:11" s="42" customFormat="1" ht="15" customHeight="1" x14ac:dyDescent="0.25">
      <c r="A57" s="5"/>
      <c r="B57" s="10" t="s">
        <v>127</v>
      </c>
      <c r="C57" s="7"/>
      <c r="D57" s="7"/>
      <c r="E57" s="7"/>
      <c r="F57" s="8"/>
      <c r="G57" s="37"/>
      <c r="H57" s="59"/>
      <c r="I57" s="59"/>
    </row>
    <row r="58" spans="1:11" s="42" customFormat="1" ht="15" customHeight="1" x14ac:dyDescent="0.25">
      <c r="A58" s="5"/>
      <c r="B58" s="10" t="s">
        <v>91</v>
      </c>
      <c r="C58" s="7" t="s">
        <v>3</v>
      </c>
      <c r="D58" s="7">
        <v>1</v>
      </c>
      <c r="E58" s="7"/>
      <c r="F58" s="8"/>
      <c r="G58" s="37"/>
      <c r="H58" s="59"/>
      <c r="I58" s="59"/>
    </row>
    <row r="59" spans="1:11" s="42" customFormat="1" ht="15" customHeight="1" x14ac:dyDescent="0.25">
      <c r="A59" s="5"/>
      <c r="B59" s="10" t="s">
        <v>78</v>
      </c>
      <c r="C59" s="7" t="s">
        <v>92</v>
      </c>
      <c r="D59" s="7">
        <v>370</v>
      </c>
      <c r="E59" s="7"/>
      <c r="F59" s="8"/>
      <c r="G59" s="37"/>
      <c r="H59" s="59"/>
      <c r="I59" s="59"/>
    </row>
    <row r="60" spans="1:11" ht="15" customHeight="1" x14ac:dyDescent="0.25">
      <c r="A60" s="5" t="s">
        <v>22</v>
      </c>
      <c r="B60" s="39" t="s">
        <v>79</v>
      </c>
      <c r="C60" s="7" t="s">
        <v>47</v>
      </c>
      <c r="D60" s="41">
        <v>6</v>
      </c>
      <c r="E60" s="41"/>
      <c r="F60" s="8"/>
      <c r="G60" s="37"/>
      <c r="H60" s="58"/>
      <c r="I60" s="58"/>
    </row>
    <row r="61" spans="1:11" ht="15" customHeight="1" x14ac:dyDescent="0.25">
      <c r="A61" s="5" t="s">
        <v>23</v>
      </c>
      <c r="B61" s="39" t="s">
        <v>80</v>
      </c>
      <c r="C61" s="7" t="s">
        <v>47</v>
      </c>
      <c r="D61" s="7">
        <v>16</v>
      </c>
      <c r="E61" s="7"/>
      <c r="F61" s="8"/>
      <c r="G61" s="37"/>
      <c r="H61" s="58"/>
      <c r="I61" s="58"/>
    </row>
    <row r="62" spans="1:11" ht="14.4" thickBot="1" x14ac:dyDescent="0.3">
      <c r="A62" s="5"/>
      <c r="B62" s="10"/>
      <c r="C62" s="7"/>
      <c r="D62" s="7"/>
      <c r="E62" s="7"/>
      <c r="F62" s="8"/>
      <c r="G62" s="24"/>
      <c r="H62" s="58"/>
      <c r="I62" s="58"/>
    </row>
    <row r="63" spans="1:11" ht="15" customHeight="1" thickBot="1" x14ac:dyDescent="0.3">
      <c r="A63" s="173" t="str">
        <f>B55</f>
        <v>GROS ŒUVRE</v>
      </c>
      <c r="B63" s="174"/>
      <c r="C63" s="174"/>
      <c r="D63" s="174"/>
      <c r="E63" s="174"/>
      <c r="F63" s="175"/>
      <c r="G63" s="48"/>
      <c r="H63" s="58"/>
      <c r="I63" s="58"/>
    </row>
    <row r="64" spans="1:11" ht="14.4" thickBot="1" x14ac:dyDescent="0.3">
      <c r="A64" s="170"/>
      <c r="B64" s="171"/>
      <c r="C64" s="171"/>
      <c r="D64" s="171"/>
      <c r="E64" s="171"/>
      <c r="F64" s="171"/>
      <c r="G64" s="172"/>
    </row>
    <row r="65" spans="1:7" s="14" customFormat="1" ht="12.75" customHeight="1" thickBot="1" x14ac:dyDescent="0.35">
      <c r="A65" s="26"/>
      <c r="B65" s="163" t="s">
        <v>28</v>
      </c>
      <c r="C65" s="163"/>
      <c r="D65" s="163"/>
      <c r="E65" s="163"/>
      <c r="F65" s="164"/>
      <c r="G65" s="40"/>
    </row>
    <row r="66" spans="1:7" x14ac:dyDescent="0.3">
      <c r="A66" s="13"/>
      <c r="B66" s="15"/>
      <c r="C66" s="13"/>
      <c r="D66" s="13"/>
      <c r="E66" s="13"/>
      <c r="F66" s="30"/>
      <c r="G66" s="31"/>
    </row>
    <row r="67" spans="1:7" x14ac:dyDescent="0.25">
      <c r="F67" s="33"/>
      <c r="G67" s="34"/>
    </row>
  </sheetData>
  <mergeCells count="9">
    <mergeCell ref="H4:I4"/>
    <mergeCell ref="A64:G64"/>
    <mergeCell ref="B65:F65"/>
    <mergeCell ref="A63:F63"/>
    <mergeCell ref="A1:A2"/>
    <mergeCell ref="B1:F2"/>
    <mergeCell ref="A3:G3"/>
    <mergeCell ref="A48:F48"/>
    <mergeCell ref="A54:F54"/>
  </mergeCells>
  <phoneticPr fontId="1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1" fitToHeight="2" orientation="portrait" r:id="rId1"/>
  <headerFooter alignWithMargins="0">
    <oddFooter>&amp;L&amp;F&amp;CPage &amp;P/&amp;N
&amp;R&amp;A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B95A6-5EE2-476C-97A2-EBD28294D468}">
  <dimension ref="A1:K65"/>
  <sheetViews>
    <sheetView view="pageBreakPreview" topLeftCell="A46" zoomScale="110" zoomScaleNormal="100" zoomScaleSheetLayoutView="110" workbookViewId="0">
      <selection activeCell="F15" sqref="F15"/>
    </sheetView>
  </sheetViews>
  <sheetFormatPr baseColWidth="10" defaultColWidth="11.44140625" defaultRowHeight="13.8" x14ac:dyDescent="0.25"/>
  <cols>
    <col min="1" max="1" width="13.5546875" style="32" customWidth="1"/>
    <col min="2" max="2" width="59.6640625" style="32" bestFit="1" customWidth="1"/>
    <col min="3" max="3" width="6.6640625" style="17" customWidth="1"/>
    <col min="4" max="4" width="9.6640625" style="17" bestFit="1" customWidth="1"/>
    <col min="5" max="5" width="9.6640625" style="17" customWidth="1"/>
    <col min="6" max="6" width="13" style="35" customWidth="1"/>
    <col min="7" max="7" width="15.5546875" style="36" customWidth="1"/>
    <col min="8" max="8" width="11.6640625" style="17" customWidth="1"/>
    <col min="9" max="9" width="11.44140625" style="17" customWidth="1"/>
    <col min="10" max="10" width="4" style="17" customWidth="1"/>
    <col min="11" max="11" width="11.44140625" style="17" customWidth="1"/>
    <col min="12" max="16384" width="11.44140625" style="17"/>
  </cols>
  <sheetData>
    <row r="1" spans="1:11" s="13" customFormat="1" ht="15" customHeight="1" thickBot="1" x14ac:dyDescent="0.35">
      <c r="A1" s="148"/>
      <c r="B1" s="157" t="s">
        <v>15</v>
      </c>
      <c r="C1" s="158"/>
      <c r="D1" s="158"/>
      <c r="E1" s="158"/>
      <c r="F1" s="159"/>
      <c r="G1" s="16" t="s">
        <v>130</v>
      </c>
      <c r="I1" s="17"/>
      <c r="J1" s="17"/>
    </row>
    <row r="2" spans="1:11" ht="15.75" customHeight="1" thickBot="1" x14ac:dyDescent="0.3">
      <c r="A2" s="149"/>
      <c r="B2" s="160"/>
      <c r="C2" s="161"/>
      <c r="D2" s="161"/>
      <c r="E2" s="161"/>
      <c r="F2" s="162"/>
      <c r="G2" s="18" t="s">
        <v>144</v>
      </c>
      <c r="J2" s="19"/>
      <c r="K2" s="20"/>
    </row>
    <row r="3" spans="1:11" ht="26.25" customHeight="1" thickBot="1" x14ac:dyDescent="0.3">
      <c r="A3" s="152" t="s">
        <v>157</v>
      </c>
      <c r="B3" s="153"/>
      <c r="C3" s="153"/>
      <c r="D3" s="153"/>
      <c r="E3" s="153"/>
      <c r="F3" s="153"/>
      <c r="G3" s="154"/>
      <c r="J3" s="19"/>
      <c r="K3" s="20"/>
    </row>
    <row r="4" spans="1:11" s="14" customFormat="1" ht="30" customHeight="1" thickBot="1" x14ac:dyDescent="0.35">
      <c r="A4" s="1" t="s">
        <v>5</v>
      </c>
      <c r="B4" s="2" t="s">
        <v>6</v>
      </c>
      <c r="C4" s="2" t="s">
        <v>7</v>
      </c>
      <c r="D4" s="2" t="s">
        <v>152</v>
      </c>
      <c r="E4" s="2" t="s">
        <v>153</v>
      </c>
      <c r="F4" s="3" t="s">
        <v>8</v>
      </c>
      <c r="G4" s="4" t="s">
        <v>9</v>
      </c>
      <c r="I4" s="21"/>
      <c r="J4" s="21"/>
      <c r="K4" s="20"/>
    </row>
    <row r="5" spans="1:11" ht="15" customHeight="1" x14ac:dyDescent="0.25">
      <c r="A5" s="49" t="s">
        <v>19</v>
      </c>
      <c r="B5" s="50" t="s">
        <v>0</v>
      </c>
      <c r="C5" s="51"/>
      <c r="D5" s="51"/>
      <c r="E5" s="51"/>
      <c r="F5" s="52"/>
      <c r="G5" s="53" t="s">
        <v>10</v>
      </c>
      <c r="I5" s="21"/>
      <c r="J5" s="22"/>
      <c r="K5" s="20"/>
    </row>
    <row r="6" spans="1:11" ht="15" customHeight="1" x14ac:dyDescent="0.25">
      <c r="A6" s="5" t="s">
        <v>38</v>
      </c>
      <c r="B6" s="25" t="s">
        <v>39</v>
      </c>
      <c r="C6" s="7"/>
      <c r="D6" s="7"/>
      <c r="E6" s="7"/>
      <c r="F6" s="8"/>
      <c r="G6" s="37"/>
    </row>
    <row r="7" spans="1:11" ht="15" customHeight="1" x14ac:dyDescent="0.25">
      <c r="A7" s="5"/>
      <c r="B7" s="10" t="s">
        <v>115</v>
      </c>
      <c r="C7" s="7" t="s">
        <v>14</v>
      </c>
      <c r="D7" s="7">
        <v>1</v>
      </c>
      <c r="E7" s="7"/>
      <c r="F7" s="8"/>
      <c r="G7" s="79"/>
    </row>
    <row r="8" spans="1:11" ht="5.25" customHeight="1" x14ac:dyDescent="0.25">
      <c r="A8" s="5"/>
      <c r="B8" s="10"/>
      <c r="C8" s="7"/>
      <c r="D8" s="7"/>
      <c r="E8" s="7"/>
      <c r="F8" s="23"/>
      <c r="G8" s="24"/>
    </row>
    <row r="9" spans="1:11" ht="15" customHeight="1" x14ac:dyDescent="0.25">
      <c r="A9" s="5" t="s">
        <v>44</v>
      </c>
      <c r="B9" s="39" t="s">
        <v>109</v>
      </c>
      <c r="C9" s="7"/>
      <c r="D9" s="7"/>
      <c r="E9" s="7"/>
      <c r="F9" s="8"/>
      <c r="G9" s="37"/>
    </row>
    <row r="10" spans="1:11" ht="15" customHeight="1" x14ac:dyDescent="0.25">
      <c r="A10" s="5"/>
      <c r="B10" s="10" t="s">
        <v>48</v>
      </c>
      <c r="C10" s="7" t="s">
        <v>14</v>
      </c>
      <c r="D10" s="7">
        <v>1</v>
      </c>
      <c r="E10" s="7"/>
      <c r="F10" s="8"/>
      <c r="G10" s="37"/>
    </row>
    <row r="11" spans="1:11" ht="15" customHeight="1" x14ac:dyDescent="0.25">
      <c r="A11" s="5"/>
      <c r="B11" s="10" t="s">
        <v>49</v>
      </c>
      <c r="C11" s="7" t="s">
        <v>14</v>
      </c>
      <c r="D11" s="7">
        <v>1</v>
      </c>
      <c r="E11" s="7"/>
      <c r="F11" s="8"/>
      <c r="G11" s="37"/>
    </row>
    <row r="12" spans="1:11" ht="15" customHeight="1" x14ac:dyDescent="0.25">
      <c r="A12" s="5"/>
      <c r="B12" s="10" t="s">
        <v>50</v>
      </c>
      <c r="C12" s="7"/>
      <c r="D12" s="7"/>
      <c r="E12" s="7"/>
      <c r="F12" s="8"/>
      <c r="G12" s="37"/>
    </row>
    <row r="13" spans="1:11" ht="15" customHeight="1" x14ac:dyDescent="0.25">
      <c r="A13" s="5"/>
      <c r="B13" s="10" t="s">
        <v>81</v>
      </c>
      <c r="C13" s="7" t="s">
        <v>92</v>
      </c>
      <c r="D13" s="7">
        <v>50</v>
      </c>
      <c r="E13" s="7"/>
      <c r="F13" s="8"/>
      <c r="G13" s="37"/>
    </row>
    <row r="14" spans="1:11" ht="15" customHeight="1" x14ac:dyDescent="0.25">
      <c r="A14" s="5"/>
      <c r="B14" s="10" t="s">
        <v>82</v>
      </c>
      <c r="C14" s="75" t="s">
        <v>117</v>
      </c>
      <c r="D14" s="7"/>
      <c r="E14" s="7"/>
      <c r="F14" s="8"/>
      <c r="G14" s="37"/>
    </row>
    <row r="15" spans="1:11" ht="15" customHeight="1" x14ac:dyDescent="0.25">
      <c r="A15" s="5"/>
      <c r="B15" s="10" t="s">
        <v>51</v>
      </c>
      <c r="C15" s="7"/>
      <c r="D15" s="7"/>
      <c r="E15" s="7"/>
      <c r="F15" s="8"/>
      <c r="G15" s="37"/>
    </row>
    <row r="16" spans="1:11" ht="15" customHeight="1" x14ac:dyDescent="0.25">
      <c r="A16" s="5"/>
      <c r="B16" s="10" t="s">
        <v>52</v>
      </c>
      <c r="C16" s="7" t="s">
        <v>14</v>
      </c>
      <c r="D16" s="7">
        <v>1</v>
      </c>
      <c r="E16" s="7"/>
      <c r="F16" s="8"/>
      <c r="G16" s="37"/>
    </row>
    <row r="17" spans="1:7" ht="15" customHeight="1" x14ac:dyDescent="0.25">
      <c r="A17" s="5"/>
      <c r="B17" s="10" t="s">
        <v>83</v>
      </c>
      <c r="C17" s="7" t="s">
        <v>93</v>
      </c>
      <c r="D17" s="7">
        <v>1</v>
      </c>
      <c r="E17" s="7"/>
      <c r="F17" s="8"/>
      <c r="G17" s="37"/>
    </row>
    <row r="18" spans="1:7" ht="15" customHeight="1" x14ac:dyDescent="0.25">
      <c r="A18" s="5"/>
      <c r="B18" s="10" t="s">
        <v>53</v>
      </c>
      <c r="C18" s="7" t="s">
        <v>93</v>
      </c>
      <c r="D18" s="7">
        <v>1</v>
      </c>
      <c r="E18" s="7"/>
      <c r="F18" s="8"/>
      <c r="G18" s="37"/>
    </row>
    <row r="19" spans="1:7" ht="15" customHeight="1" x14ac:dyDescent="0.25">
      <c r="A19" s="5"/>
      <c r="B19" s="10" t="s">
        <v>84</v>
      </c>
      <c r="C19" s="7" t="s">
        <v>94</v>
      </c>
      <c r="D19" s="7">
        <v>1</v>
      </c>
      <c r="E19" s="7"/>
      <c r="F19" s="8"/>
      <c r="G19" s="37"/>
    </row>
    <row r="20" spans="1:7" ht="15" customHeight="1" x14ac:dyDescent="0.25">
      <c r="A20" s="5"/>
      <c r="B20" s="10" t="s">
        <v>54</v>
      </c>
      <c r="C20" s="7" t="s">
        <v>93</v>
      </c>
      <c r="D20" s="7">
        <v>1</v>
      </c>
      <c r="E20" s="7"/>
      <c r="F20" s="8"/>
      <c r="G20" s="37"/>
    </row>
    <row r="21" spans="1:7" x14ac:dyDescent="0.25">
      <c r="A21" s="5"/>
      <c r="B21" s="10"/>
      <c r="C21" s="7"/>
      <c r="D21" s="7"/>
      <c r="E21" s="7"/>
      <c r="F21" s="71" t="s">
        <v>113</v>
      </c>
      <c r="G21" s="78"/>
    </row>
    <row r="22" spans="1:7" ht="15" customHeight="1" x14ac:dyDescent="0.25">
      <c r="A22" s="5" t="s">
        <v>40</v>
      </c>
      <c r="B22" s="39" t="s">
        <v>41</v>
      </c>
      <c r="C22" s="7"/>
      <c r="D22" s="41"/>
      <c r="E22" s="41"/>
      <c r="F22" s="23"/>
      <c r="G22" s="37"/>
    </row>
    <row r="23" spans="1:7" ht="15" customHeight="1" x14ac:dyDescent="0.25">
      <c r="A23" s="5"/>
      <c r="B23" s="10" t="s">
        <v>55</v>
      </c>
      <c r="C23" s="7" t="s">
        <v>93</v>
      </c>
      <c r="D23" s="7">
        <v>10</v>
      </c>
      <c r="E23" s="7"/>
      <c r="F23" s="8"/>
      <c r="G23" s="37"/>
    </row>
    <row r="24" spans="1:7" ht="15" customHeight="1" x14ac:dyDescent="0.25">
      <c r="A24" s="5"/>
      <c r="B24" s="10" t="s">
        <v>56</v>
      </c>
      <c r="C24" s="7" t="s">
        <v>47</v>
      </c>
      <c r="D24" s="7">
        <v>26</v>
      </c>
      <c r="E24" s="7"/>
      <c r="F24" s="8"/>
      <c r="G24" s="37"/>
    </row>
    <row r="25" spans="1:7" ht="15" customHeight="1" x14ac:dyDescent="0.25">
      <c r="A25" s="5"/>
      <c r="B25" s="10" t="s">
        <v>128</v>
      </c>
      <c r="C25" s="7" t="s">
        <v>93</v>
      </c>
      <c r="D25" s="7">
        <v>10</v>
      </c>
      <c r="E25" s="7"/>
      <c r="F25" s="8"/>
      <c r="G25" s="37"/>
    </row>
    <row r="26" spans="1:7" ht="15" customHeight="1" x14ac:dyDescent="0.25">
      <c r="A26" s="5"/>
      <c r="B26" s="10" t="s">
        <v>57</v>
      </c>
      <c r="C26" s="7" t="s">
        <v>93</v>
      </c>
      <c r="D26" s="7">
        <v>10</v>
      </c>
      <c r="E26" s="7"/>
      <c r="F26" s="8"/>
      <c r="G26" s="37"/>
    </row>
    <row r="27" spans="1:7" ht="15" customHeight="1" x14ac:dyDescent="0.25">
      <c r="A27" s="5"/>
      <c r="B27" s="10" t="s">
        <v>86</v>
      </c>
      <c r="C27" s="7" t="s">
        <v>47</v>
      </c>
      <c r="D27" s="7">
        <v>30</v>
      </c>
      <c r="E27" s="7"/>
      <c r="F27" s="8"/>
      <c r="G27" s="37"/>
    </row>
    <row r="28" spans="1:7" ht="15" customHeight="1" x14ac:dyDescent="0.25">
      <c r="A28" s="5"/>
      <c r="B28" s="10" t="s">
        <v>58</v>
      </c>
      <c r="C28" s="7" t="s">
        <v>93</v>
      </c>
      <c r="D28" s="7">
        <v>12</v>
      </c>
      <c r="E28" s="7"/>
      <c r="F28" s="8"/>
      <c r="G28" s="37"/>
    </row>
    <row r="29" spans="1:7" ht="15" customHeight="1" x14ac:dyDescent="0.25">
      <c r="A29" s="5"/>
      <c r="B29" s="10" t="s">
        <v>59</v>
      </c>
      <c r="C29" s="7" t="s">
        <v>95</v>
      </c>
      <c r="D29" s="7">
        <v>1</v>
      </c>
      <c r="E29" s="7"/>
      <c r="F29" s="8"/>
      <c r="G29" s="37"/>
    </row>
    <row r="30" spans="1:7" ht="15" customHeight="1" x14ac:dyDescent="0.25">
      <c r="A30" s="5"/>
      <c r="B30" s="10" t="s">
        <v>87</v>
      </c>
      <c r="C30" s="7" t="s">
        <v>47</v>
      </c>
      <c r="D30" s="7">
        <v>40</v>
      </c>
      <c r="E30" s="7"/>
      <c r="F30" s="8"/>
      <c r="G30" s="37"/>
    </row>
    <row r="31" spans="1:7" ht="15" customHeight="1" x14ac:dyDescent="0.25">
      <c r="A31" s="5"/>
      <c r="B31" s="10" t="s">
        <v>88</v>
      </c>
      <c r="C31" s="7" t="s">
        <v>92</v>
      </c>
      <c r="D31" s="7">
        <v>430</v>
      </c>
      <c r="E31" s="7"/>
      <c r="F31" s="8"/>
      <c r="G31" s="37"/>
    </row>
    <row r="32" spans="1:7" ht="15" customHeight="1" x14ac:dyDescent="0.25">
      <c r="A32" s="5"/>
      <c r="B32" s="10" t="s">
        <v>89</v>
      </c>
      <c r="C32" s="7" t="s">
        <v>14</v>
      </c>
      <c r="D32" s="7">
        <v>1</v>
      </c>
      <c r="E32" s="7"/>
      <c r="F32" s="8"/>
      <c r="G32" s="37"/>
    </row>
    <row r="33" spans="1:8" ht="15" customHeight="1" x14ac:dyDescent="0.25">
      <c r="A33" s="5"/>
      <c r="B33" s="10" t="s">
        <v>61</v>
      </c>
      <c r="C33" s="7" t="s">
        <v>92</v>
      </c>
      <c r="D33" s="7">
        <v>200</v>
      </c>
      <c r="E33" s="7"/>
      <c r="F33" s="8"/>
      <c r="G33" s="37"/>
    </row>
    <row r="34" spans="1:8" ht="15" customHeight="1" x14ac:dyDescent="0.25">
      <c r="A34" s="5"/>
      <c r="B34" s="10" t="s">
        <v>60</v>
      </c>
      <c r="C34" s="7" t="s">
        <v>47</v>
      </c>
      <c r="D34" s="7">
        <v>10</v>
      </c>
      <c r="E34" s="7"/>
      <c r="F34" s="8"/>
      <c r="G34" s="37"/>
    </row>
    <row r="35" spans="1:8" x14ac:dyDescent="0.25">
      <c r="A35" s="5"/>
      <c r="B35" s="10"/>
      <c r="C35" s="7"/>
      <c r="D35" s="7"/>
      <c r="E35" s="7"/>
      <c r="F35" s="71" t="s">
        <v>116</v>
      </c>
      <c r="G35" s="77"/>
    </row>
    <row r="36" spans="1:8" ht="15" customHeight="1" x14ac:dyDescent="0.25">
      <c r="A36" s="5" t="s">
        <v>62</v>
      </c>
      <c r="B36" s="25" t="s">
        <v>63</v>
      </c>
      <c r="C36" s="7"/>
      <c r="D36" s="7"/>
      <c r="E36" s="7"/>
      <c r="F36" s="23"/>
      <c r="G36" s="37"/>
    </row>
    <row r="37" spans="1:8" ht="15" customHeight="1" x14ac:dyDescent="0.25">
      <c r="A37" s="5"/>
      <c r="B37" s="10" t="s">
        <v>64</v>
      </c>
      <c r="C37" s="7" t="s">
        <v>92</v>
      </c>
      <c r="D37" s="7">
        <v>530</v>
      </c>
      <c r="E37" s="7"/>
      <c r="F37" s="8"/>
      <c r="G37" s="37"/>
    </row>
    <row r="38" spans="1:8" ht="15" customHeight="1" x14ac:dyDescent="0.25">
      <c r="A38" s="5"/>
      <c r="B38" s="10" t="s">
        <v>65</v>
      </c>
      <c r="C38" s="7" t="s">
        <v>92</v>
      </c>
      <c r="D38" s="7">
        <v>530</v>
      </c>
      <c r="E38" s="7"/>
      <c r="F38" s="8"/>
      <c r="G38" s="37"/>
    </row>
    <row r="39" spans="1:8" ht="15" customHeight="1" x14ac:dyDescent="0.25">
      <c r="A39" s="5"/>
      <c r="B39" s="10" t="s">
        <v>90</v>
      </c>
      <c r="C39" s="7" t="s">
        <v>14</v>
      </c>
      <c r="D39" s="7">
        <v>1</v>
      </c>
      <c r="E39" s="7"/>
      <c r="F39" s="8"/>
      <c r="G39" s="37"/>
    </row>
    <row r="40" spans="1:8" ht="15" customHeight="1" x14ac:dyDescent="0.25">
      <c r="A40" s="5"/>
      <c r="B40" s="10" t="s">
        <v>66</v>
      </c>
      <c r="C40" s="7" t="s">
        <v>14</v>
      </c>
      <c r="D40" s="7">
        <v>1</v>
      </c>
      <c r="E40" s="7"/>
      <c r="F40" s="8"/>
      <c r="G40" s="37"/>
      <c r="H40" s="63"/>
    </row>
    <row r="41" spans="1:8" ht="5.25" customHeight="1" x14ac:dyDescent="0.25">
      <c r="A41" s="5"/>
      <c r="B41" s="10"/>
      <c r="C41" s="7"/>
      <c r="D41" s="7"/>
      <c r="E41" s="7"/>
      <c r="F41" s="23"/>
      <c r="G41" s="24"/>
    </row>
    <row r="42" spans="1:8" s="42" customFormat="1" ht="15" customHeight="1" x14ac:dyDescent="0.25">
      <c r="A42" s="5" t="s">
        <v>67</v>
      </c>
      <c r="B42" s="25" t="s">
        <v>68</v>
      </c>
      <c r="C42" s="7"/>
      <c r="D42" s="7"/>
      <c r="E42" s="7"/>
      <c r="F42" s="23"/>
      <c r="G42" s="37"/>
    </row>
    <row r="43" spans="1:8" ht="15" customHeight="1" x14ac:dyDescent="0.25">
      <c r="A43" s="5"/>
      <c r="B43" s="10" t="s">
        <v>69</v>
      </c>
      <c r="C43" s="7" t="s">
        <v>14</v>
      </c>
      <c r="D43" s="7">
        <v>1</v>
      </c>
      <c r="E43" s="7"/>
      <c r="F43" s="8"/>
      <c r="G43" s="37"/>
    </row>
    <row r="44" spans="1:8" ht="15" customHeight="1" x14ac:dyDescent="0.25">
      <c r="A44" s="5"/>
      <c r="B44" s="10" t="s">
        <v>70</v>
      </c>
      <c r="C44" s="7" t="s">
        <v>11</v>
      </c>
      <c r="D44" s="7">
        <v>0</v>
      </c>
      <c r="E44" s="7"/>
      <c r="F44" s="8"/>
      <c r="G44" s="37"/>
    </row>
    <row r="45" spans="1:8" x14ac:dyDescent="0.25">
      <c r="A45" s="5"/>
      <c r="B45" s="10" t="s">
        <v>119</v>
      </c>
      <c r="C45" s="7" t="s">
        <v>111</v>
      </c>
      <c r="D45" s="7">
        <v>1</v>
      </c>
      <c r="E45" s="7"/>
      <c r="F45" s="23"/>
      <c r="G45" s="37"/>
    </row>
    <row r="46" spans="1:8" s="42" customFormat="1" ht="15" customHeight="1" x14ac:dyDescent="0.25">
      <c r="A46" s="5" t="s">
        <v>72</v>
      </c>
      <c r="B46" s="25" t="s">
        <v>71</v>
      </c>
      <c r="C46" s="7" t="s">
        <v>111</v>
      </c>
      <c r="D46" s="7">
        <v>1</v>
      </c>
      <c r="E46" s="7"/>
      <c r="F46" s="23"/>
      <c r="G46" s="37"/>
    </row>
    <row r="47" spans="1:8" ht="14.4" thickBot="1" x14ac:dyDescent="0.3">
      <c r="A47" s="5"/>
      <c r="B47" s="10"/>
      <c r="C47" s="7"/>
      <c r="D47" s="7"/>
      <c r="E47" s="7"/>
      <c r="F47" s="23"/>
      <c r="G47" s="24"/>
    </row>
    <row r="48" spans="1:8" ht="15" customHeight="1" thickBot="1" x14ac:dyDescent="0.3">
      <c r="A48" s="173" t="str">
        <f>B5</f>
        <v>TRAVAUX PREPARATOIRES</v>
      </c>
      <c r="B48" s="174"/>
      <c r="C48" s="174"/>
      <c r="D48" s="174"/>
      <c r="E48" s="174"/>
      <c r="F48" s="175"/>
      <c r="G48" s="48"/>
    </row>
    <row r="49" spans="1:11" ht="15" customHeight="1" x14ac:dyDescent="0.25">
      <c r="A49" s="49" t="s">
        <v>73</v>
      </c>
      <c r="B49" s="50" t="s">
        <v>74</v>
      </c>
      <c r="C49" s="51"/>
      <c r="D49" s="51"/>
      <c r="E49" s="51"/>
      <c r="F49" s="52"/>
      <c r="G49" s="53" t="s">
        <v>10</v>
      </c>
      <c r="I49" s="21"/>
      <c r="J49" s="22"/>
      <c r="K49" s="20"/>
    </row>
    <row r="50" spans="1:11" ht="15" customHeight="1" x14ac:dyDescent="0.25">
      <c r="A50" s="5"/>
      <c r="B50" s="10" t="s">
        <v>138</v>
      </c>
      <c r="C50" s="7" t="s">
        <v>92</v>
      </c>
      <c r="D50" s="7">
        <v>530</v>
      </c>
      <c r="E50" s="7"/>
      <c r="F50" s="8"/>
      <c r="G50" s="37"/>
    </row>
    <row r="51" spans="1:11" ht="15" customHeight="1" x14ac:dyDescent="0.25">
      <c r="A51" s="5"/>
      <c r="B51" s="10" t="s">
        <v>75</v>
      </c>
      <c r="C51" s="7" t="s">
        <v>92</v>
      </c>
      <c r="D51" s="7">
        <v>27</v>
      </c>
      <c r="E51" s="7"/>
      <c r="F51" s="8"/>
      <c r="G51" s="37"/>
    </row>
    <row r="52" spans="1:11" ht="15" customHeight="1" x14ac:dyDescent="0.25">
      <c r="A52" s="5"/>
      <c r="B52" s="10" t="s">
        <v>76</v>
      </c>
      <c r="C52" s="7" t="s">
        <v>92</v>
      </c>
      <c r="D52" s="41">
        <v>530</v>
      </c>
      <c r="E52" s="41"/>
      <c r="F52" s="23"/>
      <c r="G52" s="37"/>
    </row>
    <row r="53" spans="1:11" ht="14.4" thickBot="1" x14ac:dyDescent="0.3">
      <c r="A53" s="5"/>
      <c r="B53" s="10"/>
      <c r="C53" s="7"/>
      <c r="D53" s="7"/>
      <c r="E53" s="7"/>
      <c r="F53" s="23"/>
      <c r="G53" s="24"/>
    </row>
    <row r="54" spans="1:11" ht="15" customHeight="1" thickBot="1" x14ac:dyDescent="0.3">
      <c r="A54" s="173" t="str">
        <f>B49</f>
        <v>TRAITEMENT DE LA CHARPENTE</v>
      </c>
      <c r="B54" s="174"/>
      <c r="C54" s="174"/>
      <c r="D54" s="174"/>
      <c r="E54" s="174"/>
      <c r="F54" s="175"/>
      <c r="G54" s="48"/>
    </row>
    <row r="55" spans="1:11" ht="15" customHeight="1" x14ac:dyDescent="0.25">
      <c r="A55" s="49" t="s">
        <v>20</v>
      </c>
      <c r="B55" s="50" t="s">
        <v>43</v>
      </c>
      <c r="C55" s="51"/>
      <c r="D55" s="51"/>
      <c r="E55" s="51"/>
      <c r="F55" s="52"/>
      <c r="G55" s="53" t="s">
        <v>10</v>
      </c>
      <c r="I55" s="21"/>
      <c r="J55" s="22"/>
      <c r="K55" s="20"/>
    </row>
    <row r="56" spans="1:11" ht="15" customHeight="1" x14ac:dyDescent="0.25">
      <c r="A56" s="5" t="s">
        <v>21</v>
      </c>
      <c r="B56" s="39" t="s">
        <v>77</v>
      </c>
      <c r="C56" s="7"/>
      <c r="D56" s="41"/>
      <c r="E56" s="41"/>
      <c r="F56" s="8"/>
      <c r="G56" s="37"/>
    </row>
    <row r="57" spans="1:11" s="42" customFormat="1" ht="15" customHeight="1" x14ac:dyDescent="0.25">
      <c r="A57" s="5"/>
      <c r="B57" s="10" t="s">
        <v>127</v>
      </c>
      <c r="C57" s="7"/>
      <c r="D57" s="7"/>
      <c r="E57" s="7"/>
      <c r="F57" s="8"/>
      <c r="G57" s="37"/>
    </row>
    <row r="58" spans="1:11" s="42" customFormat="1" ht="15" customHeight="1" x14ac:dyDescent="0.25">
      <c r="A58" s="5"/>
      <c r="B58" s="10" t="s">
        <v>91</v>
      </c>
      <c r="C58" s="7" t="s">
        <v>3</v>
      </c>
      <c r="D58" s="7">
        <v>1</v>
      </c>
      <c r="E58" s="7"/>
      <c r="F58" s="8"/>
      <c r="G58" s="37"/>
    </row>
    <row r="59" spans="1:11" s="42" customFormat="1" ht="15" customHeight="1" x14ac:dyDescent="0.25">
      <c r="A59" s="5"/>
      <c r="B59" s="10" t="s">
        <v>78</v>
      </c>
      <c r="C59" s="7" t="s">
        <v>92</v>
      </c>
      <c r="D59" s="7">
        <v>530</v>
      </c>
      <c r="E59" s="7"/>
      <c r="F59" s="8"/>
      <c r="G59" s="37"/>
    </row>
    <row r="60" spans="1:11" ht="15" customHeight="1" x14ac:dyDescent="0.25">
      <c r="A60" s="5" t="s">
        <v>22</v>
      </c>
      <c r="B60" s="80" t="s">
        <v>79</v>
      </c>
      <c r="C60" s="7" t="s">
        <v>47</v>
      </c>
      <c r="D60" s="41">
        <v>10</v>
      </c>
      <c r="E60" s="41"/>
      <c r="F60" s="8"/>
      <c r="G60" s="37"/>
    </row>
    <row r="61" spans="1:11" ht="15" customHeight="1" x14ac:dyDescent="0.25">
      <c r="A61" s="5" t="s">
        <v>23</v>
      </c>
      <c r="B61" s="39" t="s">
        <v>80</v>
      </c>
      <c r="C61" s="7" t="s">
        <v>47</v>
      </c>
      <c r="D61" s="7">
        <v>0</v>
      </c>
      <c r="E61" s="7"/>
      <c r="F61" s="8"/>
      <c r="G61" s="37"/>
    </row>
    <row r="62" spans="1:11" ht="14.4" thickBot="1" x14ac:dyDescent="0.3">
      <c r="A62" s="5"/>
      <c r="B62" s="10"/>
      <c r="C62" s="7"/>
      <c r="D62" s="7"/>
      <c r="E62" s="7"/>
      <c r="F62" s="8"/>
      <c r="G62" s="24"/>
    </row>
    <row r="63" spans="1:11" ht="15" customHeight="1" thickBot="1" x14ac:dyDescent="0.3">
      <c r="A63" s="173" t="str">
        <f>B55</f>
        <v>GROS ŒUVRE</v>
      </c>
      <c r="B63" s="174"/>
      <c r="C63" s="174"/>
      <c r="D63" s="174"/>
      <c r="E63" s="174"/>
      <c r="F63" s="175"/>
      <c r="G63" s="48"/>
    </row>
    <row r="64" spans="1:11" ht="14.4" thickBot="1" x14ac:dyDescent="0.3">
      <c r="A64" s="170"/>
      <c r="B64" s="171"/>
      <c r="C64" s="171"/>
      <c r="D64" s="171"/>
      <c r="E64" s="171"/>
      <c r="F64" s="171"/>
      <c r="G64" s="172"/>
    </row>
    <row r="65" spans="1:7" s="14" customFormat="1" ht="12.75" customHeight="1" thickBot="1" x14ac:dyDescent="0.35">
      <c r="A65" s="26"/>
      <c r="B65" s="163" t="s">
        <v>24</v>
      </c>
      <c r="C65" s="163"/>
      <c r="D65" s="163"/>
      <c r="E65" s="163"/>
      <c r="F65" s="164"/>
      <c r="G65" s="40"/>
    </row>
  </sheetData>
  <mergeCells count="8">
    <mergeCell ref="A64:G64"/>
    <mergeCell ref="B65:F65"/>
    <mergeCell ref="A63:F63"/>
    <mergeCell ref="A1:A2"/>
    <mergeCell ref="B1:F2"/>
    <mergeCell ref="A3:G3"/>
    <mergeCell ref="A48:F48"/>
    <mergeCell ref="A54:F5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2" fitToHeight="2" orientation="portrait" r:id="rId1"/>
  <headerFooter alignWithMargins="0">
    <oddFooter>&amp;L&amp;F&amp;CPage &amp;P/&amp;N
&amp;R&amp;A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CBA0E-52CD-4961-9A62-8B35A11C0AA4}">
  <dimension ref="A1:K65"/>
  <sheetViews>
    <sheetView view="pageBreakPreview" topLeftCell="A51" zoomScale="110" zoomScaleNormal="100" zoomScaleSheetLayoutView="110" workbookViewId="0">
      <selection activeCell="F10" sqref="F10"/>
    </sheetView>
  </sheetViews>
  <sheetFormatPr baseColWidth="10" defaultColWidth="11.44140625" defaultRowHeight="13.8" x14ac:dyDescent="0.25"/>
  <cols>
    <col min="1" max="1" width="13.5546875" style="32" customWidth="1"/>
    <col min="2" max="2" width="59.6640625" style="32" bestFit="1" customWidth="1"/>
    <col min="3" max="3" width="6.6640625" style="17" customWidth="1"/>
    <col min="4" max="4" width="9.6640625" style="17" bestFit="1" customWidth="1"/>
    <col min="5" max="5" width="10.6640625" style="17" customWidth="1"/>
    <col min="6" max="6" width="13" style="35" customWidth="1"/>
    <col min="7" max="7" width="15.5546875" style="36" customWidth="1"/>
    <col min="8" max="8" width="11.6640625" style="17" customWidth="1"/>
    <col min="9" max="9" width="16" style="17" customWidth="1"/>
    <col min="10" max="10" width="4" style="17" customWidth="1"/>
    <col min="11" max="11" width="11.44140625" style="17" customWidth="1"/>
    <col min="12" max="16384" width="11.44140625" style="17"/>
  </cols>
  <sheetData>
    <row r="1" spans="1:11" s="13" customFormat="1" ht="15" customHeight="1" thickBot="1" x14ac:dyDescent="0.35">
      <c r="A1" s="148"/>
      <c r="B1" s="157" t="s">
        <v>15</v>
      </c>
      <c r="C1" s="158"/>
      <c r="D1" s="158"/>
      <c r="E1" s="158"/>
      <c r="F1" s="159"/>
      <c r="G1" s="16" t="s">
        <v>130</v>
      </c>
      <c r="I1" s="17"/>
      <c r="J1" s="17"/>
    </row>
    <row r="2" spans="1:11" ht="15.75" customHeight="1" thickBot="1" x14ac:dyDescent="0.3">
      <c r="A2" s="149"/>
      <c r="B2" s="160"/>
      <c r="C2" s="161"/>
      <c r="D2" s="161"/>
      <c r="E2" s="161"/>
      <c r="F2" s="162"/>
      <c r="G2" s="18" t="s">
        <v>144</v>
      </c>
      <c r="J2" s="19"/>
      <c r="K2" s="20"/>
    </row>
    <row r="3" spans="1:11" ht="26.25" customHeight="1" thickBot="1" x14ac:dyDescent="0.3">
      <c r="A3" s="152" t="s">
        <v>158</v>
      </c>
      <c r="B3" s="153"/>
      <c r="C3" s="153"/>
      <c r="D3" s="153"/>
      <c r="E3" s="153"/>
      <c r="F3" s="153"/>
      <c r="G3" s="154"/>
      <c r="J3" s="19"/>
      <c r="K3" s="20"/>
    </row>
    <row r="4" spans="1:11" s="14" customFormat="1" ht="30" customHeight="1" thickBot="1" x14ac:dyDescent="0.35">
      <c r="A4" s="1" t="s">
        <v>5</v>
      </c>
      <c r="B4" s="2" t="s">
        <v>6</v>
      </c>
      <c r="C4" s="2" t="s">
        <v>7</v>
      </c>
      <c r="D4" s="2" t="s">
        <v>152</v>
      </c>
      <c r="E4" s="2" t="s">
        <v>153</v>
      </c>
      <c r="F4" s="3" t="s">
        <v>8</v>
      </c>
      <c r="G4" s="4" t="s">
        <v>9</v>
      </c>
      <c r="I4" s="21"/>
      <c r="J4" s="21"/>
      <c r="K4" s="20"/>
    </row>
    <row r="5" spans="1:11" ht="15" customHeight="1" x14ac:dyDescent="0.25">
      <c r="A5" s="49" t="s">
        <v>19</v>
      </c>
      <c r="B5" s="50" t="s">
        <v>0</v>
      </c>
      <c r="C5" s="51"/>
      <c r="D5" s="51"/>
      <c r="E5" s="51"/>
      <c r="F5" s="52"/>
      <c r="G5" s="53" t="s">
        <v>10</v>
      </c>
      <c r="I5" s="21"/>
      <c r="J5" s="22"/>
      <c r="K5" s="20"/>
    </row>
    <row r="6" spans="1:11" ht="15" customHeight="1" x14ac:dyDescent="0.25">
      <c r="A6" s="5" t="s">
        <v>38</v>
      </c>
      <c r="B6" s="25" t="s">
        <v>39</v>
      </c>
      <c r="C6" s="7"/>
      <c r="D6" s="7"/>
      <c r="E6" s="7"/>
      <c r="F6" s="8"/>
      <c r="G6" s="37"/>
    </row>
    <row r="7" spans="1:11" ht="15" customHeight="1" x14ac:dyDescent="0.25">
      <c r="A7" s="5"/>
      <c r="B7" s="10" t="s">
        <v>115</v>
      </c>
      <c r="C7" s="7" t="s">
        <v>14</v>
      </c>
      <c r="D7" s="7">
        <v>1</v>
      </c>
      <c r="E7" s="7"/>
      <c r="F7" s="8"/>
      <c r="G7" s="79"/>
    </row>
    <row r="8" spans="1:11" ht="5.25" customHeight="1" x14ac:dyDescent="0.25">
      <c r="A8" s="5"/>
      <c r="B8" s="10"/>
      <c r="C8" s="7"/>
      <c r="D8" s="7"/>
      <c r="E8" s="7"/>
      <c r="F8" s="23"/>
      <c r="G8" s="24"/>
    </row>
    <row r="9" spans="1:11" ht="15" customHeight="1" x14ac:dyDescent="0.25">
      <c r="A9" s="5" t="s">
        <v>44</v>
      </c>
      <c r="B9" s="39" t="s">
        <v>109</v>
      </c>
      <c r="C9" s="7"/>
      <c r="D9" s="7"/>
      <c r="E9" s="7"/>
      <c r="F9" s="8"/>
      <c r="G9" s="37"/>
    </row>
    <row r="10" spans="1:11" ht="15" customHeight="1" x14ac:dyDescent="0.25">
      <c r="A10" s="5"/>
      <c r="B10" s="10" t="s">
        <v>48</v>
      </c>
      <c r="C10" s="7" t="s">
        <v>14</v>
      </c>
      <c r="D10" s="7">
        <v>1</v>
      </c>
      <c r="E10" s="7"/>
      <c r="F10" s="8"/>
      <c r="G10" s="37"/>
    </row>
    <row r="11" spans="1:11" ht="15" customHeight="1" x14ac:dyDescent="0.25">
      <c r="A11" s="5"/>
      <c r="B11" s="10" t="s">
        <v>49</v>
      </c>
      <c r="C11" s="7" t="s">
        <v>14</v>
      </c>
      <c r="D11" s="7">
        <v>1</v>
      </c>
      <c r="E11" s="7"/>
      <c r="F11" s="8"/>
      <c r="G11" s="37"/>
    </row>
    <row r="12" spans="1:11" ht="15" customHeight="1" x14ac:dyDescent="0.25">
      <c r="A12" s="5"/>
      <c r="B12" s="10" t="s">
        <v>50</v>
      </c>
      <c r="C12" s="7"/>
      <c r="D12" s="7"/>
      <c r="E12" s="7"/>
      <c r="F12" s="8"/>
      <c r="G12" s="37"/>
    </row>
    <row r="13" spans="1:11" ht="15" customHeight="1" x14ac:dyDescent="0.25">
      <c r="A13" s="5"/>
      <c r="B13" s="10" t="s">
        <v>81</v>
      </c>
      <c r="C13" s="7" t="s">
        <v>92</v>
      </c>
      <c r="D13" s="7">
        <v>50</v>
      </c>
      <c r="E13" s="7"/>
      <c r="F13" s="8"/>
      <c r="G13" s="37"/>
    </row>
    <row r="14" spans="1:11" ht="15" customHeight="1" x14ac:dyDescent="0.25">
      <c r="A14" s="5"/>
      <c r="B14" s="10" t="s">
        <v>82</v>
      </c>
      <c r="C14" s="75" t="s">
        <v>117</v>
      </c>
      <c r="D14" s="7"/>
      <c r="E14" s="7"/>
      <c r="F14" s="8"/>
      <c r="G14" s="37"/>
    </row>
    <row r="15" spans="1:11" ht="15" customHeight="1" x14ac:dyDescent="0.25">
      <c r="A15" s="5"/>
      <c r="B15" s="10" t="s">
        <v>51</v>
      </c>
      <c r="C15" s="7"/>
      <c r="D15" s="7"/>
      <c r="E15" s="7"/>
      <c r="F15" s="8"/>
      <c r="G15" s="37"/>
    </row>
    <row r="16" spans="1:11" ht="15" customHeight="1" x14ac:dyDescent="0.25">
      <c r="A16" s="5"/>
      <c r="B16" s="10" t="s">
        <v>52</v>
      </c>
      <c r="C16" s="7" t="s">
        <v>14</v>
      </c>
      <c r="D16" s="7">
        <v>1</v>
      </c>
      <c r="E16" s="7"/>
      <c r="F16" s="8"/>
      <c r="G16" s="37"/>
    </row>
    <row r="17" spans="1:8" ht="15" customHeight="1" x14ac:dyDescent="0.25">
      <c r="A17" s="5"/>
      <c r="B17" s="10" t="s">
        <v>83</v>
      </c>
      <c r="C17" s="7" t="s">
        <v>93</v>
      </c>
      <c r="D17" s="7">
        <v>1</v>
      </c>
      <c r="E17" s="7"/>
      <c r="F17" s="8"/>
      <c r="G17" s="37"/>
    </row>
    <row r="18" spans="1:8" ht="15" customHeight="1" x14ac:dyDescent="0.25">
      <c r="A18" s="5"/>
      <c r="B18" s="10" t="s">
        <v>53</v>
      </c>
      <c r="C18" s="7" t="s">
        <v>93</v>
      </c>
      <c r="D18" s="7">
        <v>1</v>
      </c>
      <c r="E18" s="7"/>
      <c r="F18" s="8"/>
      <c r="G18" s="37"/>
    </row>
    <row r="19" spans="1:8" ht="15" customHeight="1" x14ac:dyDescent="0.25">
      <c r="A19" s="5"/>
      <c r="B19" s="10" t="s">
        <v>84</v>
      </c>
      <c r="C19" s="7" t="s">
        <v>94</v>
      </c>
      <c r="D19" s="7">
        <v>1</v>
      </c>
      <c r="E19" s="7"/>
      <c r="F19" s="8"/>
      <c r="G19" s="37"/>
    </row>
    <row r="20" spans="1:8" ht="15" customHeight="1" x14ac:dyDescent="0.25">
      <c r="A20" s="5"/>
      <c r="B20" s="10" t="s">
        <v>54</v>
      </c>
      <c r="C20" s="7" t="s">
        <v>93</v>
      </c>
      <c r="D20" s="7">
        <v>1</v>
      </c>
      <c r="E20" s="7"/>
      <c r="F20" s="8"/>
      <c r="G20" s="37"/>
    </row>
    <row r="21" spans="1:8" x14ac:dyDescent="0.25">
      <c r="A21" s="5"/>
      <c r="B21" s="10"/>
      <c r="C21" s="7"/>
      <c r="D21" s="7"/>
      <c r="E21" s="7"/>
      <c r="F21" s="71" t="s">
        <v>113</v>
      </c>
      <c r="G21" s="77"/>
    </row>
    <row r="22" spans="1:8" ht="15" customHeight="1" x14ac:dyDescent="0.25">
      <c r="A22" s="5" t="s">
        <v>40</v>
      </c>
      <c r="B22" s="39" t="s">
        <v>41</v>
      </c>
      <c r="C22" s="7"/>
      <c r="D22" s="41"/>
      <c r="E22" s="41"/>
      <c r="F22" s="23"/>
      <c r="G22" s="37"/>
    </row>
    <row r="23" spans="1:8" ht="15" customHeight="1" x14ac:dyDescent="0.25">
      <c r="A23" s="5"/>
      <c r="B23" s="10" t="s">
        <v>55</v>
      </c>
      <c r="C23" s="7" t="s">
        <v>93</v>
      </c>
      <c r="D23" s="7">
        <v>11</v>
      </c>
      <c r="E23" s="7"/>
      <c r="F23" s="8"/>
      <c r="G23" s="37"/>
    </row>
    <row r="24" spans="1:8" ht="15" customHeight="1" x14ac:dyDescent="0.25">
      <c r="A24" s="5"/>
      <c r="B24" s="10" t="s">
        <v>56</v>
      </c>
      <c r="C24" s="7" t="s">
        <v>47</v>
      </c>
      <c r="D24" s="7">
        <v>29</v>
      </c>
      <c r="E24" s="7"/>
      <c r="F24" s="8"/>
      <c r="G24" s="37"/>
    </row>
    <row r="25" spans="1:8" ht="15" customHeight="1" x14ac:dyDescent="0.25">
      <c r="A25" s="5"/>
      <c r="B25" s="10" t="s">
        <v>128</v>
      </c>
      <c r="C25" s="7" t="s">
        <v>93</v>
      </c>
      <c r="D25" s="7">
        <v>11</v>
      </c>
      <c r="E25" s="7"/>
      <c r="F25" s="8"/>
      <c r="G25" s="37"/>
    </row>
    <row r="26" spans="1:8" ht="15" customHeight="1" x14ac:dyDescent="0.25">
      <c r="A26" s="5"/>
      <c r="B26" s="10" t="s">
        <v>57</v>
      </c>
      <c r="C26" s="7" t="s">
        <v>93</v>
      </c>
      <c r="D26" s="7">
        <v>11</v>
      </c>
      <c r="E26" s="7"/>
      <c r="F26" s="8"/>
      <c r="G26" s="37"/>
    </row>
    <row r="27" spans="1:8" ht="15" customHeight="1" x14ac:dyDescent="0.25">
      <c r="A27" s="5"/>
      <c r="B27" s="10" t="s">
        <v>86</v>
      </c>
      <c r="C27" s="7" t="s">
        <v>47</v>
      </c>
      <c r="D27" s="7">
        <v>33</v>
      </c>
      <c r="E27" s="7"/>
      <c r="F27" s="8"/>
      <c r="G27" s="37"/>
    </row>
    <row r="28" spans="1:8" ht="15" customHeight="1" x14ac:dyDescent="0.25">
      <c r="A28" s="5"/>
      <c r="B28" s="10" t="s">
        <v>58</v>
      </c>
      <c r="C28" s="7" t="s">
        <v>93</v>
      </c>
      <c r="D28" s="7">
        <v>11</v>
      </c>
      <c r="E28" s="7"/>
      <c r="F28" s="8"/>
      <c r="G28" s="37"/>
    </row>
    <row r="29" spans="1:8" ht="15" customHeight="1" x14ac:dyDescent="0.25">
      <c r="A29" s="5"/>
      <c r="B29" s="10" t="s">
        <v>59</v>
      </c>
      <c r="C29" s="7" t="s">
        <v>95</v>
      </c>
      <c r="D29" s="7">
        <v>1</v>
      </c>
      <c r="E29" s="7"/>
      <c r="F29" s="8"/>
      <c r="G29" s="37"/>
    </row>
    <row r="30" spans="1:8" ht="15" customHeight="1" x14ac:dyDescent="0.25">
      <c r="A30" s="5"/>
      <c r="B30" s="10" t="s">
        <v>87</v>
      </c>
      <c r="C30" s="7" t="s">
        <v>47</v>
      </c>
      <c r="D30" s="7">
        <v>25</v>
      </c>
      <c r="E30" s="7"/>
      <c r="F30" s="8"/>
      <c r="G30" s="37"/>
    </row>
    <row r="31" spans="1:8" ht="15" customHeight="1" x14ac:dyDescent="0.25">
      <c r="A31" s="5"/>
      <c r="B31" s="10" t="s">
        <v>88</v>
      </c>
      <c r="C31" s="7" t="s">
        <v>92</v>
      </c>
      <c r="D31" s="7">
        <v>470</v>
      </c>
      <c r="E31" s="7"/>
      <c r="F31" s="8"/>
      <c r="G31" s="37"/>
      <c r="H31" s="63"/>
    </row>
    <row r="32" spans="1:8" ht="15" customHeight="1" x14ac:dyDescent="0.25">
      <c r="A32" s="5"/>
      <c r="B32" s="10" t="s">
        <v>89</v>
      </c>
      <c r="C32" s="7" t="s">
        <v>14</v>
      </c>
      <c r="D32" s="7">
        <v>1</v>
      </c>
      <c r="E32" s="7"/>
      <c r="F32" s="8"/>
      <c r="G32" s="37"/>
    </row>
    <row r="33" spans="1:7" ht="15" customHeight="1" x14ac:dyDescent="0.25">
      <c r="A33" s="5"/>
      <c r="B33" s="10" t="s">
        <v>61</v>
      </c>
      <c r="C33" s="7" t="s">
        <v>92</v>
      </c>
      <c r="D33" s="7">
        <v>110</v>
      </c>
      <c r="E33" s="7"/>
      <c r="F33" s="8"/>
      <c r="G33" s="37"/>
    </row>
    <row r="34" spans="1:7" ht="15" customHeight="1" x14ac:dyDescent="0.25">
      <c r="A34" s="5"/>
      <c r="B34" s="10" t="s">
        <v>60</v>
      </c>
      <c r="C34" s="7" t="s">
        <v>47</v>
      </c>
      <c r="D34" s="7">
        <v>12</v>
      </c>
      <c r="E34" s="7"/>
      <c r="F34" s="8"/>
      <c r="G34" s="37"/>
    </row>
    <row r="35" spans="1:7" x14ac:dyDescent="0.25">
      <c r="A35" s="5"/>
      <c r="B35" s="10"/>
      <c r="C35" s="7"/>
      <c r="D35" s="7"/>
      <c r="E35" s="7"/>
      <c r="F35" s="71" t="s">
        <v>116</v>
      </c>
      <c r="G35" s="77"/>
    </row>
    <row r="36" spans="1:7" ht="15" customHeight="1" x14ac:dyDescent="0.25">
      <c r="A36" s="5" t="s">
        <v>62</v>
      </c>
      <c r="B36" s="25" t="s">
        <v>63</v>
      </c>
      <c r="C36" s="7"/>
      <c r="D36" s="7"/>
      <c r="E36" s="7"/>
      <c r="F36" s="23"/>
      <c r="G36" s="37"/>
    </row>
    <row r="37" spans="1:7" ht="15" customHeight="1" x14ac:dyDescent="0.25">
      <c r="A37" s="5"/>
      <c r="B37" s="10" t="s">
        <v>64</v>
      </c>
      <c r="C37" s="7" t="s">
        <v>92</v>
      </c>
      <c r="D37" s="7">
        <v>380</v>
      </c>
      <c r="E37" s="7"/>
      <c r="F37" s="8"/>
      <c r="G37" s="37"/>
    </row>
    <row r="38" spans="1:7" ht="15" customHeight="1" x14ac:dyDescent="0.25">
      <c r="A38" s="5"/>
      <c r="B38" s="10" t="s">
        <v>65</v>
      </c>
      <c r="C38" s="7" t="s">
        <v>92</v>
      </c>
      <c r="D38" s="7">
        <v>380</v>
      </c>
      <c r="E38" s="7"/>
      <c r="F38" s="8"/>
      <c r="G38" s="37"/>
    </row>
    <row r="39" spans="1:7" ht="15" customHeight="1" x14ac:dyDescent="0.25">
      <c r="A39" s="5"/>
      <c r="B39" s="10" t="s">
        <v>90</v>
      </c>
      <c r="C39" s="7" t="s">
        <v>14</v>
      </c>
      <c r="D39" s="7">
        <v>1</v>
      </c>
      <c r="E39" s="7"/>
      <c r="F39" s="8"/>
      <c r="G39" s="37"/>
    </row>
    <row r="40" spans="1:7" ht="15" customHeight="1" x14ac:dyDescent="0.25">
      <c r="A40" s="5"/>
      <c r="B40" s="10" t="s">
        <v>66</v>
      </c>
      <c r="C40" s="7" t="s">
        <v>14</v>
      </c>
      <c r="D40" s="7">
        <v>1</v>
      </c>
      <c r="E40" s="7"/>
      <c r="F40" s="8"/>
      <c r="G40" s="37"/>
    </row>
    <row r="41" spans="1:7" ht="5.25" customHeight="1" x14ac:dyDescent="0.25">
      <c r="A41" s="5"/>
      <c r="B41" s="10"/>
      <c r="C41" s="7"/>
      <c r="D41" s="7"/>
      <c r="E41" s="7"/>
      <c r="F41" s="23"/>
      <c r="G41" s="24"/>
    </row>
    <row r="42" spans="1:7" s="42" customFormat="1" ht="15" customHeight="1" x14ac:dyDescent="0.25">
      <c r="A42" s="5" t="s">
        <v>67</v>
      </c>
      <c r="B42" s="25" t="s">
        <v>68</v>
      </c>
      <c r="C42" s="7"/>
      <c r="D42" s="7"/>
      <c r="E42" s="7"/>
      <c r="F42" s="23"/>
      <c r="G42" s="37"/>
    </row>
    <row r="43" spans="1:7" ht="15" customHeight="1" x14ac:dyDescent="0.25">
      <c r="A43" s="5"/>
      <c r="B43" s="10" t="s">
        <v>69</v>
      </c>
      <c r="C43" s="7" t="s">
        <v>14</v>
      </c>
      <c r="D43" s="7">
        <v>1</v>
      </c>
      <c r="E43" s="7"/>
      <c r="F43" s="8"/>
      <c r="G43" s="37"/>
    </row>
    <row r="44" spans="1:7" ht="15" customHeight="1" x14ac:dyDescent="0.25">
      <c r="A44" s="5"/>
      <c r="B44" s="10" t="s">
        <v>70</v>
      </c>
      <c r="C44" s="7" t="s">
        <v>11</v>
      </c>
      <c r="D44" s="7">
        <v>0</v>
      </c>
      <c r="E44" s="7"/>
      <c r="F44" s="8"/>
      <c r="G44" s="37"/>
    </row>
    <row r="45" spans="1:7" x14ac:dyDescent="0.25">
      <c r="A45" s="5"/>
      <c r="B45" s="10" t="s">
        <v>119</v>
      </c>
      <c r="C45" s="7" t="s">
        <v>111</v>
      </c>
      <c r="D45" s="7">
        <v>1</v>
      </c>
      <c r="E45" s="7"/>
      <c r="F45" s="23"/>
      <c r="G45" s="37"/>
    </row>
    <row r="46" spans="1:7" s="42" customFormat="1" ht="15" customHeight="1" x14ac:dyDescent="0.25">
      <c r="A46" s="5" t="s">
        <v>72</v>
      </c>
      <c r="B46" s="25" t="s">
        <v>71</v>
      </c>
      <c r="C46" s="7" t="s">
        <v>111</v>
      </c>
      <c r="D46" s="7">
        <v>1</v>
      </c>
      <c r="E46" s="7"/>
      <c r="F46" s="23"/>
      <c r="G46" s="37"/>
    </row>
    <row r="47" spans="1:7" ht="14.4" thickBot="1" x14ac:dyDescent="0.3">
      <c r="A47" s="5"/>
      <c r="B47" s="10"/>
      <c r="C47" s="7"/>
      <c r="D47" s="7"/>
      <c r="E47" s="7"/>
      <c r="F47" s="23"/>
      <c r="G47" s="24"/>
    </row>
    <row r="48" spans="1:7" ht="15" customHeight="1" thickBot="1" x14ac:dyDescent="0.3">
      <c r="A48" s="173" t="str">
        <f>B5</f>
        <v>TRAVAUX PREPARATOIRES</v>
      </c>
      <c r="B48" s="174"/>
      <c r="C48" s="174"/>
      <c r="D48" s="174"/>
      <c r="E48" s="174"/>
      <c r="F48" s="175"/>
      <c r="G48" s="48"/>
    </row>
    <row r="49" spans="1:11" ht="15" customHeight="1" x14ac:dyDescent="0.25">
      <c r="A49" s="49" t="s">
        <v>73</v>
      </c>
      <c r="B49" s="50" t="s">
        <v>74</v>
      </c>
      <c r="C49" s="51"/>
      <c r="D49" s="51"/>
      <c r="E49" s="51"/>
      <c r="F49" s="52"/>
      <c r="G49" s="53" t="s">
        <v>10</v>
      </c>
      <c r="I49" s="21"/>
      <c r="J49" s="22"/>
      <c r="K49" s="20"/>
    </row>
    <row r="50" spans="1:11" ht="15" customHeight="1" x14ac:dyDescent="0.25">
      <c r="A50" s="5"/>
      <c r="B50" s="10" t="s">
        <v>138</v>
      </c>
      <c r="C50" s="7" t="s">
        <v>92</v>
      </c>
      <c r="D50" s="7">
        <v>380</v>
      </c>
      <c r="E50" s="7"/>
      <c r="F50" s="8"/>
      <c r="G50" s="37"/>
    </row>
    <row r="51" spans="1:11" ht="15" customHeight="1" x14ac:dyDescent="0.25">
      <c r="A51" s="5"/>
      <c r="B51" s="10" t="s">
        <v>75</v>
      </c>
      <c r="C51" s="7" t="s">
        <v>92</v>
      </c>
      <c r="D51" s="7">
        <v>19</v>
      </c>
      <c r="E51" s="7"/>
      <c r="F51" s="8"/>
      <c r="G51" s="37"/>
    </row>
    <row r="52" spans="1:11" ht="15" customHeight="1" x14ac:dyDescent="0.25">
      <c r="A52" s="5"/>
      <c r="B52" s="10" t="s">
        <v>76</v>
      </c>
      <c r="C52" s="7" t="s">
        <v>92</v>
      </c>
      <c r="D52" s="41">
        <v>380</v>
      </c>
      <c r="E52" s="41"/>
      <c r="F52" s="23"/>
      <c r="G52" s="37"/>
    </row>
    <row r="53" spans="1:11" ht="14.4" thickBot="1" x14ac:dyDescent="0.3">
      <c r="A53" s="5"/>
      <c r="B53" s="10"/>
      <c r="C53" s="7"/>
      <c r="D53" s="7"/>
      <c r="E53" s="7"/>
      <c r="F53" s="23"/>
      <c r="G53" s="24"/>
    </row>
    <row r="54" spans="1:11" ht="15" customHeight="1" thickBot="1" x14ac:dyDescent="0.3">
      <c r="A54" s="173" t="str">
        <f>B49</f>
        <v>TRAITEMENT DE LA CHARPENTE</v>
      </c>
      <c r="B54" s="174"/>
      <c r="C54" s="174"/>
      <c r="D54" s="174"/>
      <c r="E54" s="174"/>
      <c r="F54" s="175"/>
      <c r="G54" s="48"/>
    </row>
    <row r="55" spans="1:11" ht="15" customHeight="1" x14ac:dyDescent="0.25">
      <c r="A55" s="49" t="s">
        <v>20</v>
      </c>
      <c r="B55" s="50" t="s">
        <v>43</v>
      </c>
      <c r="C55" s="51"/>
      <c r="D55" s="51"/>
      <c r="E55" s="51"/>
      <c r="F55" s="52"/>
      <c r="G55" s="53" t="s">
        <v>10</v>
      </c>
      <c r="I55" s="21"/>
      <c r="J55" s="22"/>
      <c r="K55" s="20"/>
    </row>
    <row r="56" spans="1:11" ht="15" customHeight="1" x14ac:dyDescent="0.25">
      <c r="A56" s="5" t="s">
        <v>21</v>
      </c>
      <c r="B56" s="39" t="s">
        <v>77</v>
      </c>
      <c r="C56" s="7"/>
      <c r="D56" s="41"/>
      <c r="E56" s="41"/>
      <c r="F56" s="8"/>
      <c r="G56" s="37"/>
    </row>
    <row r="57" spans="1:11" s="42" customFormat="1" ht="15" customHeight="1" x14ac:dyDescent="0.25">
      <c r="A57" s="5"/>
      <c r="B57" s="10" t="s">
        <v>127</v>
      </c>
      <c r="C57" s="7"/>
      <c r="D57" s="7"/>
      <c r="E57" s="7"/>
      <c r="F57" s="8"/>
      <c r="G57" s="37"/>
    </row>
    <row r="58" spans="1:11" s="42" customFormat="1" ht="15" customHeight="1" x14ac:dyDescent="0.25">
      <c r="A58" s="5"/>
      <c r="B58" s="10" t="s">
        <v>91</v>
      </c>
      <c r="C58" s="7" t="s">
        <v>3</v>
      </c>
      <c r="D58" s="7">
        <v>1</v>
      </c>
      <c r="E58" s="7"/>
      <c r="F58" s="8"/>
      <c r="G58" s="37"/>
    </row>
    <row r="59" spans="1:11" s="42" customFormat="1" ht="15" customHeight="1" x14ac:dyDescent="0.25">
      <c r="A59" s="5"/>
      <c r="B59" s="10" t="s">
        <v>78</v>
      </c>
      <c r="C59" s="7" t="s">
        <v>92</v>
      </c>
      <c r="D59" s="7">
        <v>380</v>
      </c>
      <c r="E59" s="7"/>
      <c r="F59" s="8"/>
      <c r="G59" s="37"/>
    </row>
    <row r="60" spans="1:11" ht="15" customHeight="1" x14ac:dyDescent="0.25">
      <c r="A60" s="5" t="s">
        <v>22</v>
      </c>
      <c r="B60" s="39" t="s">
        <v>79</v>
      </c>
      <c r="C60" s="7" t="s">
        <v>47</v>
      </c>
      <c r="D60" s="41">
        <v>10</v>
      </c>
      <c r="E60" s="41"/>
      <c r="F60" s="8"/>
      <c r="G60" s="37"/>
    </row>
    <row r="61" spans="1:11" ht="15" customHeight="1" x14ac:dyDescent="0.25">
      <c r="A61" s="5" t="s">
        <v>23</v>
      </c>
      <c r="B61" s="39" t="s">
        <v>80</v>
      </c>
      <c r="C61" s="7" t="s">
        <v>47</v>
      </c>
      <c r="D61" s="7">
        <v>2</v>
      </c>
      <c r="E61" s="7"/>
      <c r="F61" s="8"/>
      <c r="G61" s="37"/>
    </row>
    <row r="62" spans="1:11" ht="14.4" thickBot="1" x14ac:dyDescent="0.3">
      <c r="A62" s="5"/>
      <c r="B62" s="10"/>
      <c r="C62" s="7"/>
      <c r="D62" s="7"/>
      <c r="E62" s="7"/>
      <c r="F62" s="8"/>
      <c r="G62" s="24"/>
    </row>
    <row r="63" spans="1:11" ht="15" customHeight="1" thickBot="1" x14ac:dyDescent="0.3">
      <c r="A63" s="173" t="str">
        <f>B55</f>
        <v>GROS ŒUVRE</v>
      </c>
      <c r="B63" s="174"/>
      <c r="C63" s="174"/>
      <c r="D63" s="174"/>
      <c r="E63" s="174"/>
      <c r="F63" s="175"/>
      <c r="G63" s="48"/>
    </row>
    <row r="64" spans="1:11" ht="14.4" thickBot="1" x14ac:dyDescent="0.3">
      <c r="A64" s="170"/>
      <c r="B64" s="171"/>
      <c r="C64" s="171"/>
      <c r="D64" s="171"/>
      <c r="E64" s="171"/>
      <c r="F64" s="171"/>
      <c r="G64" s="172"/>
    </row>
    <row r="65" spans="1:7" s="14" customFormat="1" ht="12.75" customHeight="1" thickBot="1" x14ac:dyDescent="0.35">
      <c r="A65" s="26"/>
      <c r="B65" s="163" t="s">
        <v>30</v>
      </c>
      <c r="C65" s="163"/>
      <c r="D65" s="163"/>
      <c r="E65" s="163"/>
      <c r="F65" s="164"/>
      <c r="G65" s="40"/>
    </row>
  </sheetData>
  <mergeCells count="8">
    <mergeCell ref="A64:G64"/>
    <mergeCell ref="B65:F65"/>
    <mergeCell ref="A63:F63"/>
    <mergeCell ref="A1:A2"/>
    <mergeCell ref="B1:F2"/>
    <mergeCell ref="A3:G3"/>
    <mergeCell ref="A48:F48"/>
    <mergeCell ref="A54:F5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1" fitToHeight="2" orientation="portrait" r:id="rId1"/>
  <headerFooter alignWithMargins="0">
    <oddFooter>&amp;L&amp;F&amp;CPage &amp;P/&amp;N
&amp;R&amp;A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34FA1-BCBA-4DA5-94EB-473050A0F3C4}">
  <dimension ref="A1:K69"/>
  <sheetViews>
    <sheetView view="pageBreakPreview" zoomScaleNormal="100" zoomScaleSheetLayoutView="100" workbookViewId="0">
      <selection activeCell="G59" sqref="G59"/>
    </sheetView>
  </sheetViews>
  <sheetFormatPr baseColWidth="10" defaultColWidth="11.44140625" defaultRowHeight="13.8" x14ac:dyDescent="0.25"/>
  <cols>
    <col min="1" max="1" width="13.5546875" style="32" customWidth="1"/>
    <col min="2" max="2" width="59.6640625" style="32" bestFit="1" customWidth="1"/>
    <col min="3" max="3" width="6.6640625" style="17" customWidth="1"/>
    <col min="4" max="4" width="9.6640625" style="17" bestFit="1" customWidth="1"/>
    <col min="5" max="5" width="9.6640625" style="17" customWidth="1"/>
    <col min="6" max="6" width="13" style="35" customWidth="1"/>
    <col min="7" max="7" width="15.5546875" style="36" customWidth="1"/>
    <col min="8" max="8" width="11.6640625" style="17" customWidth="1"/>
    <col min="9" max="9" width="11.44140625" style="17" customWidth="1"/>
    <col min="10" max="10" width="5" style="17" customWidth="1"/>
    <col min="11" max="11" width="11.44140625" style="17" customWidth="1"/>
    <col min="12" max="16384" width="11.44140625" style="17"/>
  </cols>
  <sheetData>
    <row r="1" spans="1:11" s="13" customFormat="1" ht="15" customHeight="1" thickBot="1" x14ac:dyDescent="0.35">
      <c r="A1" s="148"/>
      <c r="B1" s="157" t="s">
        <v>15</v>
      </c>
      <c r="C1" s="158"/>
      <c r="D1" s="158"/>
      <c r="E1" s="158"/>
      <c r="F1" s="159"/>
      <c r="G1" s="16" t="s">
        <v>130</v>
      </c>
      <c r="I1" s="17"/>
      <c r="J1" s="17"/>
    </row>
    <row r="2" spans="1:11" ht="15.75" customHeight="1" thickBot="1" x14ac:dyDescent="0.3">
      <c r="A2" s="149"/>
      <c r="B2" s="160"/>
      <c r="C2" s="161"/>
      <c r="D2" s="161"/>
      <c r="E2" s="161"/>
      <c r="F2" s="162"/>
      <c r="G2" s="18" t="s">
        <v>144</v>
      </c>
      <c r="J2" s="19"/>
      <c r="K2" s="20"/>
    </row>
    <row r="3" spans="1:11" ht="26.25" customHeight="1" thickBot="1" x14ac:dyDescent="0.3">
      <c r="A3" s="152" t="s">
        <v>159</v>
      </c>
      <c r="B3" s="153"/>
      <c r="C3" s="153"/>
      <c r="D3" s="153"/>
      <c r="E3" s="153"/>
      <c r="F3" s="153"/>
      <c r="G3" s="154"/>
      <c r="J3" s="19"/>
      <c r="K3" s="20"/>
    </row>
    <row r="4" spans="1:11" s="14" customFormat="1" ht="30" customHeight="1" thickBot="1" x14ac:dyDescent="0.35">
      <c r="A4" s="1" t="s">
        <v>5</v>
      </c>
      <c r="B4" s="2" t="s">
        <v>6</v>
      </c>
      <c r="C4" s="2" t="s">
        <v>7</v>
      </c>
      <c r="D4" s="2" t="s">
        <v>152</v>
      </c>
      <c r="E4" s="2" t="s">
        <v>153</v>
      </c>
      <c r="F4" s="3" t="s">
        <v>8</v>
      </c>
      <c r="G4" s="4" t="s">
        <v>9</v>
      </c>
      <c r="I4" s="21"/>
      <c r="J4" s="21"/>
      <c r="K4" s="20"/>
    </row>
    <row r="5" spans="1:11" ht="15" customHeight="1" x14ac:dyDescent="0.25">
      <c r="A5" s="49" t="s">
        <v>19</v>
      </c>
      <c r="B5" s="50" t="s">
        <v>0</v>
      </c>
      <c r="C5" s="51"/>
      <c r="D5" s="51"/>
      <c r="E5" s="51"/>
      <c r="F5" s="52"/>
      <c r="G5" s="53" t="s">
        <v>10</v>
      </c>
      <c r="I5" s="21"/>
      <c r="J5" s="22"/>
      <c r="K5" s="20"/>
    </row>
    <row r="6" spans="1:11" ht="15" customHeight="1" x14ac:dyDescent="0.25">
      <c r="A6" s="5" t="s">
        <v>38</v>
      </c>
      <c r="B6" s="25" t="s">
        <v>39</v>
      </c>
      <c r="C6" s="7"/>
      <c r="D6" s="7"/>
      <c r="E6" s="7"/>
      <c r="F6" s="8"/>
      <c r="G6" s="37"/>
    </row>
    <row r="7" spans="1:11" ht="15" customHeight="1" x14ac:dyDescent="0.25">
      <c r="A7" s="5"/>
      <c r="B7" s="10" t="s">
        <v>115</v>
      </c>
      <c r="C7" s="7" t="s">
        <v>14</v>
      </c>
      <c r="D7" s="7">
        <v>1</v>
      </c>
      <c r="E7" s="7"/>
      <c r="F7" s="8"/>
      <c r="G7" s="79"/>
    </row>
    <row r="8" spans="1:11" ht="5.25" customHeight="1" x14ac:dyDescent="0.25">
      <c r="A8" s="5"/>
      <c r="B8" s="10"/>
      <c r="C8" s="7"/>
      <c r="D8" s="7"/>
      <c r="E8" s="7"/>
      <c r="F8" s="23"/>
      <c r="G8" s="24"/>
    </row>
    <row r="9" spans="1:11" ht="15" customHeight="1" x14ac:dyDescent="0.25">
      <c r="A9" s="5" t="s">
        <v>44</v>
      </c>
      <c r="B9" s="39" t="s">
        <v>109</v>
      </c>
      <c r="C9" s="7"/>
      <c r="D9" s="7"/>
      <c r="E9" s="7"/>
      <c r="F9" s="8"/>
      <c r="G9" s="37"/>
    </row>
    <row r="10" spans="1:11" ht="15" customHeight="1" x14ac:dyDescent="0.25">
      <c r="A10" s="5"/>
      <c r="B10" s="10" t="s">
        <v>48</v>
      </c>
      <c r="C10" s="7" t="s">
        <v>14</v>
      </c>
      <c r="D10" s="7">
        <v>1</v>
      </c>
      <c r="E10" s="7"/>
      <c r="F10" s="8"/>
      <c r="G10" s="37"/>
    </row>
    <row r="11" spans="1:11" ht="15" customHeight="1" x14ac:dyDescent="0.25">
      <c r="A11" s="5"/>
      <c r="B11" s="10" t="s">
        <v>49</v>
      </c>
      <c r="C11" s="7" t="s">
        <v>14</v>
      </c>
      <c r="D11" s="7">
        <v>1</v>
      </c>
      <c r="E11" s="7"/>
      <c r="F11" s="8"/>
      <c r="G11" s="37"/>
    </row>
    <row r="12" spans="1:11" ht="15" customHeight="1" x14ac:dyDescent="0.25">
      <c r="A12" s="5"/>
      <c r="B12" s="10" t="s">
        <v>50</v>
      </c>
      <c r="C12" s="7"/>
      <c r="D12" s="7"/>
      <c r="E12" s="7"/>
      <c r="F12" s="8"/>
      <c r="G12" s="37"/>
    </row>
    <row r="13" spans="1:11" ht="15" customHeight="1" x14ac:dyDescent="0.25">
      <c r="A13" s="5"/>
      <c r="B13" s="10" t="s">
        <v>81</v>
      </c>
      <c r="C13" s="7" t="s">
        <v>92</v>
      </c>
      <c r="D13" s="7">
        <v>50</v>
      </c>
      <c r="E13" s="7"/>
      <c r="F13" s="8"/>
      <c r="G13" s="37"/>
    </row>
    <row r="14" spans="1:11" ht="15" customHeight="1" x14ac:dyDescent="0.25">
      <c r="A14" s="5"/>
      <c r="B14" s="10" t="s">
        <v>82</v>
      </c>
      <c r="C14" s="75" t="s">
        <v>117</v>
      </c>
      <c r="D14" s="7"/>
      <c r="E14" s="7"/>
      <c r="F14" s="8"/>
      <c r="G14" s="37"/>
    </row>
    <row r="15" spans="1:11" ht="15" customHeight="1" x14ac:dyDescent="0.25">
      <c r="A15" s="5"/>
      <c r="B15" s="10" t="s">
        <v>51</v>
      </c>
      <c r="C15" s="7"/>
      <c r="D15" s="7"/>
      <c r="E15" s="7"/>
      <c r="F15" s="8"/>
      <c r="G15" s="37"/>
    </row>
    <row r="16" spans="1:11" ht="15" customHeight="1" x14ac:dyDescent="0.25">
      <c r="A16" s="5"/>
      <c r="B16" s="10" t="s">
        <v>52</v>
      </c>
      <c r="C16" s="7" t="s">
        <v>14</v>
      </c>
      <c r="D16" s="7">
        <v>1</v>
      </c>
      <c r="E16" s="7"/>
      <c r="F16" s="8"/>
      <c r="G16" s="37"/>
    </row>
    <row r="17" spans="1:7" ht="15" customHeight="1" x14ac:dyDescent="0.25">
      <c r="A17" s="5"/>
      <c r="B17" s="10" t="s">
        <v>83</v>
      </c>
      <c r="C17" s="7" t="s">
        <v>93</v>
      </c>
      <c r="D17" s="7">
        <v>1</v>
      </c>
      <c r="E17" s="7"/>
      <c r="F17" s="8"/>
      <c r="G17" s="37"/>
    </row>
    <row r="18" spans="1:7" ht="15" customHeight="1" x14ac:dyDescent="0.25">
      <c r="A18" s="5"/>
      <c r="B18" s="10" t="s">
        <v>53</v>
      </c>
      <c r="C18" s="7" t="s">
        <v>93</v>
      </c>
      <c r="D18" s="7">
        <v>1</v>
      </c>
      <c r="E18" s="7"/>
      <c r="F18" s="8"/>
      <c r="G18" s="37"/>
    </row>
    <row r="19" spans="1:7" ht="15" customHeight="1" x14ac:dyDescent="0.25">
      <c r="A19" s="5"/>
      <c r="B19" s="10" t="s">
        <v>84</v>
      </c>
      <c r="C19" s="7" t="s">
        <v>94</v>
      </c>
      <c r="D19" s="7">
        <v>1</v>
      </c>
      <c r="E19" s="7"/>
      <c r="F19" s="8"/>
      <c r="G19" s="37"/>
    </row>
    <row r="20" spans="1:7" ht="15" customHeight="1" x14ac:dyDescent="0.25">
      <c r="A20" s="5"/>
      <c r="B20" s="10" t="s">
        <v>54</v>
      </c>
      <c r="C20" s="7" t="s">
        <v>93</v>
      </c>
      <c r="D20" s="7">
        <v>1</v>
      </c>
      <c r="E20" s="7"/>
      <c r="F20" s="8"/>
      <c r="G20" s="37"/>
    </row>
    <row r="21" spans="1:7" x14ac:dyDescent="0.25">
      <c r="A21" s="5"/>
      <c r="B21" s="10"/>
      <c r="C21" s="7"/>
      <c r="D21" s="7"/>
      <c r="E21" s="7"/>
      <c r="F21" s="71" t="s">
        <v>113</v>
      </c>
      <c r="G21" s="77"/>
    </row>
    <row r="22" spans="1:7" ht="15" customHeight="1" x14ac:dyDescent="0.25">
      <c r="A22" s="5" t="s">
        <v>40</v>
      </c>
      <c r="B22" s="39" t="s">
        <v>41</v>
      </c>
      <c r="C22" s="7"/>
      <c r="D22" s="41"/>
      <c r="E22" s="41"/>
      <c r="F22" s="23"/>
      <c r="G22" s="37"/>
    </row>
    <row r="23" spans="1:7" ht="15" customHeight="1" x14ac:dyDescent="0.25">
      <c r="A23" s="5"/>
      <c r="B23" s="10" t="s">
        <v>55</v>
      </c>
      <c r="C23" s="7" t="s">
        <v>93</v>
      </c>
      <c r="D23" s="7">
        <v>18</v>
      </c>
      <c r="E23" s="7"/>
      <c r="F23" s="8"/>
      <c r="G23" s="37"/>
    </row>
    <row r="24" spans="1:7" ht="15" customHeight="1" x14ac:dyDescent="0.25">
      <c r="A24" s="5"/>
      <c r="B24" s="10" t="s">
        <v>56</v>
      </c>
      <c r="C24" s="7" t="s">
        <v>47</v>
      </c>
      <c r="D24" s="7">
        <v>52</v>
      </c>
      <c r="E24" s="7"/>
      <c r="F24" s="8"/>
      <c r="G24" s="37"/>
    </row>
    <row r="25" spans="1:7" ht="15" customHeight="1" x14ac:dyDescent="0.25">
      <c r="A25" s="5"/>
      <c r="B25" s="10" t="s">
        <v>128</v>
      </c>
      <c r="C25" s="7" t="s">
        <v>93</v>
      </c>
      <c r="D25" s="7">
        <v>18</v>
      </c>
      <c r="E25" s="7"/>
      <c r="F25" s="8"/>
      <c r="G25" s="37"/>
    </row>
    <row r="26" spans="1:7" ht="15" customHeight="1" x14ac:dyDescent="0.25">
      <c r="A26" s="5"/>
      <c r="B26" s="10" t="s">
        <v>57</v>
      </c>
      <c r="C26" s="7" t="s">
        <v>93</v>
      </c>
      <c r="D26" s="7">
        <v>18</v>
      </c>
      <c r="E26" s="7"/>
      <c r="F26" s="8"/>
      <c r="G26" s="37"/>
    </row>
    <row r="27" spans="1:7" ht="15" customHeight="1" x14ac:dyDescent="0.25">
      <c r="A27" s="5"/>
      <c r="B27" s="10" t="s">
        <v>86</v>
      </c>
      <c r="C27" s="7" t="s">
        <v>47</v>
      </c>
      <c r="D27" s="7">
        <v>54</v>
      </c>
      <c r="E27" s="7"/>
      <c r="F27" s="8"/>
      <c r="G27" s="37"/>
    </row>
    <row r="28" spans="1:7" ht="15" customHeight="1" x14ac:dyDescent="0.25">
      <c r="A28" s="5"/>
      <c r="B28" s="10" t="s">
        <v>58</v>
      </c>
      <c r="C28" s="7" t="s">
        <v>93</v>
      </c>
      <c r="D28" s="7">
        <v>18</v>
      </c>
      <c r="E28" s="7"/>
      <c r="F28" s="8"/>
      <c r="G28" s="37"/>
    </row>
    <row r="29" spans="1:7" ht="15" customHeight="1" x14ac:dyDescent="0.25">
      <c r="A29" s="5"/>
      <c r="B29" s="10" t="s">
        <v>59</v>
      </c>
      <c r="C29" s="7" t="s">
        <v>95</v>
      </c>
      <c r="D29" s="7">
        <v>2</v>
      </c>
      <c r="E29" s="7"/>
      <c r="F29" s="8"/>
      <c r="G29" s="37"/>
    </row>
    <row r="30" spans="1:7" ht="15" customHeight="1" x14ac:dyDescent="0.25">
      <c r="A30" s="5"/>
      <c r="B30" s="10" t="s">
        <v>87</v>
      </c>
      <c r="C30" s="7" t="s">
        <v>47</v>
      </c>
      <c r="D30" s="7">
        <v>62</v>
      </c>
      <c r="E30" s="7"/>
      <c r="F30" s="8"/>
      <c r="G30" s="37"/>
    </row>
    <row r="31" spans="1:7" ht="15" customHeight="1" x14ac:dyDescent="0.25">
      <c r="A31" s="5"/>
      <c r="B31" s="10" t="s">
        <v>88</v>
      </c>
      <c r="C31" s="7" t="s">
        <v>92</v>
      </c>
      <c r="D31" s="7">
        <v>600</v>
      </c>
      <c r="E31" s="7"/>
      <c r="F31" s="8"/>
      <c r="G31" s="37"/>
    </row>
    <row r="32" spans="1:7" ht="15" customHeight="1" x14ac:dyDescent="0.25">
      <c r="A32" s="5"/>
      <c r="B32" s="10" t="s">
        <v>89</v>
      </c>
      <c r="C32" s="7" t="s">
        <v>14</v>
      </c>
      <c r="D32" s="7">
        <v>1</v>
      </c>
      <c r="E32" s="7"/>
      <c r="F32" s="8"/>
      <c r="G32" s="37"/>
    </row>
    <row r="33" spans="1:8" ht="15" customHeight="1" x14ac:dyDescent="0.25">
      <c r="A33" s="5"/>
      <c r="B33" s="10" t="s">
        <v>61</v>
      </c>
      <c r="C33" s="7" t="s">
        <v>92</v>
      </c>
      <c r="D33" s="7">
        <v>230</v>
      </c>
      <c r="E33" s="7"/>
      <c r="F33" s="8"/>
      <c r="G33" s="37"/>
    </row>
    <row r="34" spans="1:8" ht="27.6" x14ac:dyDescent="0.25">
      <c r="A34" s="5"/>
      <c r="B34" s="10" t="s">
        <v>118</v>
      </c>
      <c r="C34" s="56" t="s">
        <v>92</v>
      </c>
      <c r="D34" s="7">
        <v>395</v>
      </c>
      <c r="E34" s="7"/>
      <c r="F34" s="8"/>
      <c r="G34" s="37"/>
    </row>
    <row r="35" spans="1:8" x14ac:dyDescent="0.25">
      <c r="A35" s="5"/>
      <c r="B35" s="10" t="s">
        <v>60</v>
      </c>
      <c r="C35" s="7" t="s">
        <v>47</v>
      </c>
      <c r="D35" s="7">
        <v>18</v>
      </c>
      <c r="E35" s="7"/>
      <c r="F35" s="8"/>
      <c r="G35" s="37"/>
    </row>
    <row r="36" spans="1:8" x14ac:dyDescent="0.25">
      <c r="A36" s="5"/>
      <c r="B36" s="10" t="s">
        <v>122</v>
      </c>
      <c r="C36" s="7" t="s">
        <v>11</v>
      </c>
      <c r="D36" s="7">
        <v>60</v>
      </c>
      <c r="E36" s="7"/>
      <c r="F36" s="8"/>
      <c r="G36" s="37"/>
    </row>
    <row r="37" spans="1:8" x14ac:dyDescent="0.25">
      <c r="A37" s="5"/>
      <c r="B37" s="10"/>
      <c r="C37" s="7"/>
      <c r="D37" s="7"/>
      <c r="E37" s="7"/>
      <c r="F37" s="71" t="s">
        <v>116</v>
      </c>
      <c r="G37" s="77"/>
    </row>
    <row r="38" spans="1:8" ht="15" customHeight="1" x14ac:dyDescent="0.25">
      <c r="A38" s="5" t="s">
        <v>62</v>
      </c>
      <c r="B38" s="25" t="s">
        <v>63</v>
      </c>
      <c r="C38" s="7"/>
      <c r="D38" s="7"/>
      <c r="E38" s="7"/>
      <c r="F38" s="23"/>
      <c r="G38" s="37"/>
    </row>
    <row r="39" spans="1:8" ht="15" customHeight="1" x14ac:dyDescent="0.25">
      <c r="A39" s="5"/>
      <c r="B39" s="10" t="s">
        <v>64</v>
      </c>
      <c r="C39" s="7" t="s">
        <v>92</v>
      </c>
      <c r="D39" s="7">
        <v>430</v>
      </c>
      <c r="E39" s="7"/>
      <c r="F39" s="8"/>
      <c r="G39" s="37"/>
      <c r="H39" s="57"/>
    </row>
    <row r="40" spans="1:8" ht="15" customHeight="1" x14ac:dyDescent="0.25">
      <c r="A40" s="5"/>
      <c r="B40" s="10" t="s">
        <v>65</v>
      </c>
      <c r="C40" s="7" t="s">
        <v>92</v>
      </c>
      <c r="D40" s="7">
        <v>430</v>
      </c>
      <c r="E40" s="7"/>
      <c r="F40" s="8"/>
      <c r="G40" s="37"/>
    </row>
    <row r="41" spans="1:8" ht="15" customHeight="1" x14ac:dyDescent="0.25">
      <c r="A41" s="5"/>
      <c r="B41" s="10" t="s">
        <v>90</v>
      </c>
      <c r="C41" s="7" t="s">
        <v>14</v>
      </c>
      <c r="D41" s="7">
        <v>1</v>
      </c>
      <c r="E41" s="7"/>
      <c r="F41" s="8"/>
      <c r="G41" s="37"/>
    </row>
    <row r="42" spans="1:8" ht="15" customHeight="1" x14ac:dyDescent="0.25">
      <c r="A42" s="5"/>
      <c r="B42" s="10" t="s">
        <v>66</v>
      </c>
      <c r="C42" s="7" t="s">
        <v>14</v>
      </c>
      <c r="D42" s="7">
        <v>1</v>
      </c>
      <c r="E42" s="7"/>
      <c r="F42" s="8"/>
      <c r="G42" s="37"/>
    </row>
    <row r="43" spans="1:8" ht="5.25" customHeight="1" x14ac:dyDescent="0.25">
      <c r="A43" s="5"/>
      <c r="B43" s="10"/>
      <c r="C43" s="7"/>
      <c r="D43" s="7"/>
      <c r="E43" s="7"/>
      <c r="F43" s="23"/>
      <c r="G43" s="24"/>
    </row>
    <row r="44" spans="1:8" s="42" customFormat="1" ht="15" customHeight="1" x14ac:dyDescent="0.25">
      <c r="A44" s="5" t="s">
        <v>67</v>
      </c>
      <c r="B44" s="25" t="s">
        <v>68</v>
      </c>
      <c r="C44" s="7"/>
      <c r="D44" s="7"/>
      <c r="E44" s="7"/>
      <c r="F44" s="23"/>
      <c r="G44" s="37"/>
    </row>
    <row r="45" spans="1:8" ht="15" customHeight="1" x14ac:dyDescent="0.25">
      <c r="A45" s="5"/>
      <c r="B45" s="10" t="s">
        <v>69</v>
      </c>
      <c r="C45" s="7" t="s">
        <v>14</v>
      </c>
      <c r="D45" s="7">
        <v>1</v>
      </c>
      <c r="E45" s="7"/>
      <c r="F45" s="8"/>
      <c r="G45" s="37"/>
    </row>
    <row r="46" spans="1:8" ht="15" customHeight="1" x14ac:dyDescent="0.25">
      <c r="A46" s="5"/>
      <c r="B46" s="10" t="s">
        <v>70</v>
      </c>
      <c r="C46" s="7" t="s">
        <v>11</v>
      </c>
      <c r="D46" s="7">
        <v>25</v>
      </c>
      <c r="E46" s="7"/>
      <c r="F46" s="8"/>
      <c r="G46" s="37"/>
    </row>
    <row r="47" spans="1:8" x14ac:dyDescent="0.25">
      <c r="A47" s="5"/>
      <c r="B47" s="10" t="s">
        <v>119</v>
      </c>
      <c r="C47" s="7" t="s">
        <v>111</v>
      </c>
      <c r="D47" s="7">
        <v>1</v>
      </c>
      <c r="E47" s="7"/>
      <c r="F47" s="23"/>
      <c r="G47" s="37"/>
    </row>
    <row r="48" spans="1:8" s="42" customFormat="1" ht="15" customHeight="1" x14ac:dyDescent="0.25">
      <c r="A48" s="5" t="s">
        <v>72</v>
      </c>
      <c r="B48" s="25" t="s">
        <v>71</v>
      </c>
      <c r="C48" s="7" t="s">
        <v>14</v>
      </c>
      <c r="D48" s="7">
        <v>1</v>
      </c>
      <c r="E48" s="7"/>
      <c r="F48" s="23"/>
      <c r="G48" s="37"/>
    </row>
    <row r="49" spans="1:11" ht="14.4" thickBot="1" x14ac:dyDescent="0.3">
      <c r="A49" s="5"/>
      <c r="B49" s="10"/>
      <c r="C49" s="7"/>
      <c r="D49" s="7"/>
      <c r="E49" s="7"/>
      <c r="F49" s="23"/>
      <c r="G49" s="24"/>
    </row>
    <row r="50" spans="1:11" ht="15" customHeight="1" thickBot="1" x14ac:dyDescent="0.3">
      <c r="A50" s="173" t="str">
        <f>B5</f>
        <v>TRAVAUX PREPARATOIRES</v>
      </c>
      <c r="B50" s="174"/>
      <c r="C50" s="174"/>
      <c r="D50" s="174"/>
      <c r="E50" s="174"/>
      <c r="F50" s="175"/>
      <c r="G50" s="48"/>
    </row>
    <row r="51" spans="1:11" ht="15" customHeight="1" x14ac:dyDescent="0.25">
      <c r="A51" s="49" t="s">
        <v>73</v>
      </c>
      <c r="B51" s="50" t="s">
        <v>74</v>
      </c>
      <c r="C51" s="51"/>
      <c r="D51" s="51"/>
      <c r="E51" s="51"/>
      <c r="F51" s="52"/>
      <c r="G51" s="53" t="s">
        <v>10</v>
      </c>
      <c r="I51" s="21"/>
      <c r="J51" s="22"/>
      <c r="K51" s="20"/>
    </row>
    <row r="52" spans="1:11" ht="15" customHeight="1" x14ac:dyDescent="0.25">
      <c r="A52" s="5"/>
      <c r="B52" s="10" t="s">
        <v>138</v>
      </c>
      <c r="C52" s="7" t="s">
        <v>92</v>
      </c>
      <c r="D52" s="7">
        <v>430</v>
      </c>
      <c r="E52" s="7"/>
      <c r="F52" s="8"/>
      <c r="G52" s="37"/>
    </row>
    <row r="53" spans="1:11" ht="15" customHeight="1" x14ac:dyDescent="0.25">
      <c r="A53" s="5"/>
      <c r="B53" s="10" t="s">
        <v>75</v>
      </c>
      <c r="C53" s="7" t="s">
        <v>92</v>
      </c>
      <c r="D53" s="7">
        <f>0.05*D54</f>
        <v>21.5</v>
      </c>
      <c r="E53" s="7"/>
      <c r="F53" s="8"/>
      <c r="G53" s="37"/>
    </row>
    <row r="54" spans="1:11" ht="15" customHeight="1" x14ac:dyDescent="0.25">
      <c r="A54" s="5"/>
      <c r="B54" s="10" t="s">
        <v>76</v>
      </c>
      <c r="C54" s="7" t="s">
        <v>92</v>
      </c>
      <c r="D54" s="41">
        <v>430</v>
      </c>
      <c r="E54" s="41"/>
      <c r="F54" s="23"/>
      <c r="G54" s="37"/>
    </row>
    <row r="55" spans="1:11" ht="14.4" thickBot="1" x14ac:dyDescent="0.3">
      <c r="A55" s="5"/>
      <c r="B55" s="10"/>
      <c r="C55" s="7"/>
      <c r="D55" s="7"/>
      <c r="E55" s="7"/>
      <c r="F55" s="23"/>
      <c r="G55" s="24"/>
    </row>
    <row r="56" spans="1:11" ht="15" customHeight="1" thickBot="1" x14ac:dyDescent="0.3">
      <c r="A56" s="173" t="str">
        <f>B51</f>
        <v>TRAITEMENT DE LA CHARPENTE</v>
      </c>
      <c r="B56" s="174"/>
      <c r="C56" s="174"/>
      <c r="D56" s="174"/>
      <c r="E56" s="174"/>
      <c r="F56" s="175"/>
      <c r="G56" s="48"/>
    </row>
    <row r="57" spans="1:11" ht="15" customHeight="1" x14ac:dyDescent="0.25">
      <c r="A57" s="49" t="s">
        <v>20</v>
      </c>
      <c r="B57" s="50" t="s">
        <v>43</v>
      </c>
      <c r="C57" s="51"/>
      <c r="D57" s="51"/>
      <c r="E57" s="51"/>
      <c r="F57" s="52"/>
      <c r="G57" s="53" t="s">
        <v>10</v>
      </c>
      <c r="I57" s="21"/>
      <c r="J57" s="22"/>
      <c r="K57" s="20"/>
    </row>
    <row r="58" spans="1:11" ht="15" customHeight="1" x14ac:dyDescent="0.25">
      <c r="A58" s="5" t="s">
        <v>21</v>
      </c>
      <c r="B58" s="39" t="s">
        <v>77</v>
      </c>
      <c r="C58" s="7"/>
      <c r="D58" s="41"/>
      <c r="E58" s="41"/>
      <c r="F58" s="8"/>
      <c r="G58" s="37"/>
    </row>
    <row r="59" spans="1:11" s="42" customFormat="1" ht="15" customHeight="1" x14ac:dyDescent="0.25">
      <c r="A59" s="5"/>
      <c r="B59" s="10" t="s">
        <v>127</v>
      </c>
      <c r="C59" s="7"/>
      <c r="D59" s="7"/>
      <c r="E59" s="7"/>
      <c r="F59" s="8"/>
      <c r="G59" s="37"/>
    </row>
    <row r="60" spans="1:11" s="42" customFormat="1" ht="15" customHeight="1" x14ac:dyDescent="0.25">
      <c r="A60" s="5"/>
      <c r="B60" s="10" t="s">
        <v>91</v>
      </c>
      <c r="C60" s="7" t="s">
        <v>3</v>
      </c>
      <c r="D60" s="7">
        <v>1</v>
      </c>
      <c r="E60" s="7"/>
      <c r="F60" s="8"/>
      <c r="G60" s="37"/>
    </row>
    <row r="61" spans="1:11" s="42" customFormat="1" ht="15" customHeight="1" x14ac:dyDescent="0.25">
      <c r="A61" s="5"/>
      <c r="B61" s="10" t="s">
        <v>78</v>
      </c>
      <c r="C61" s="7" t="s">
        <v>92</v>
      </c>
      <c r="D61" s="7">
        <v>430</v>
      </c>
      <c r="E61" s="7"/>
      <c r="F61" s="8"/>
      <c r="G61" s="37"/>
    </row>
    <row r="62" spans="1:11" x14ac:dyDescent="0.25">
      <c r="A62" s="5"/>
      <c r="B62" s="10" t="s">
        <v>106</v>
      </c>
      <c r="C62" s="7" t="s">
        <v>92</v>
      </c>
      <c r="D62" s="7">
        <v>65</v>
      </c>
      <c r="E62" s="7"/>
      <c r="F62" s="8"/>
      <c r="G62" s="37"/>
    </row>
    <row r="63" spans="1:11" ht="15" customHeight="1" x14ac:dyDescent="0.25">
      <c r="A63" s="5" t="s">
        <v>22</v>
      </c>
      <c r="B63" s="39" t="s">
        <v>79</v>
      </c>
      <c r="C63" s="7" t="s">
        <v>47</v>
      </c>
      <c r="D63" s="41">
        <v>10</v>
      </c>
      <c r="E63" s="41"/>
      <c r="F63" s="8"/>
      <c r="G63" s="37"/>
    </row>
    <row r="64" spans="1:11" ht="15" customHeight="1" x14ac:dyDescent="0.25">
      <c r="A64" s="5" t="s">
        <v>23</v>
      </c>
      <c r="B64" s="39" t="s">
        <v>80</v>
      </c>
      <c r="C64" s="7" t="s">
        <v>47</v>
      </c>
      <c r="D64" s="7">
        <v>2</v>
      </c>
      <c r="E64" s="7"/>
      <c r="F64" s="8"/>
      <c r="G64" s="37"/>
    </row>
    <row r="65" spans="1:7" ht="14.4" thickBot="1" x14ac:dyDescent="0.3">
      <c r="A65" s="5"/>
      <c r="B65" s="10"/>
      <c r="C65" s="7"/>
      <c r="D65" s="7"/>
      <c r="E65" s="7"/>
      <c r="F65" s="23"/>
      <c r="G65" s="24"/>
    </row>
    <row r="66" spans="1:7" ht="15" customHeight="1" thickBot="1" x14ac:dyDescent="0.3">
      <c r="A66" s="173" t="str">
        <f>B57</f>
        <v>GROS ŒUVRE</v>
      </c>
      <c r="B66" s="174"/>
      <c r="C66" s="174"/>
      <c r="D66" s="174"/>
      <c r="E66" s="174"/>
      <c r="F66" s="175"/>
      <c r="G66" s="48"/>
    </row>
    <row r="67" spans="1:7" ht="14.4" thickBot="1" x14ac:dyDescent="0.3">
      <c r="A67" s="170"/>
      <c r="B67" s="171"/>
      <c r="C67" s="171"/>
      <c r="D67" s="171"/>
      <c r="E67" s="171"/>
      <c r="F67" s="171"/>
      <c r="G67" s="172"/>
    </row>
    <row r="68" spans="1:7" s="14" customFormat="1" ht="12.75" customHeight="1" thickBot="1" x14ac:dyDescent="0.35">
      <c r="A68" s="26"/>
      <c r="B68" s="163" t="s">
        <v>96</v>
      </c>
      <c r="C68" s="163"/>
      <c r="D68" s="163"/>
      <c r="E68" s="163"/>
      <c r="F68" s="164"/>
      <c r="G68" s="40"/>
    </row>
    <row r="69" spans="1:7" ht="30.6" customHeight="1" x14ac:dyDescent="0.25">
      <c r="A69" s="176"/>
      <c r="B69" s="177"/>
      <c r="C69" s="68"/>
      <c r="D69" s="57"/>
      <c r="E69" s="57"/>
      <c r="F69" s="66"/>
      <c r="G69" s="67"/>
    </row>
  </sheetData>
  <mergeCells count="9">
    <mergeCell ref="A69:B69"/>
    <mergeCell ref="A66:F66"/>
    <mergeCell ref="A67:G67"/>
    <mergeCell ref="B68:F68"/>
    <mergeCell ref="A1:A2"/>
    <mergeCell ref="B1:F2"/>
    <mergeCell ref="A3:G3"/>
    <mergeCell ref="A50:F50"/>
    <mergeCell ref="A56:F5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9" fitToHeight="2" orientation="portrait" r:id="rId1"/>
  <headerFooter alignWithMargins="0">
    <oddFooter>&amp;L&amp;F&amp;CPage &amp;P/&amp;N
&amp;R&amp;A</oddFooter>
  </headerFooter>
  <rowBreaks count="1" manualBreakCount="1">
    <brk id="68" max="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4119D-2486-4579-885A-22FAFE360F41}">
  <dimension ref="A1:K65"/>
  <sheetViews>
    <sheetView showGridLines="0" view="pageBreakPreview" topLeftCell="A43" zoomScaleNormal="100" zoomScaleSheetLayoutView="100" workbookViewId="0">
      <selection activeCell="B6" sqref="B6"/>
    </sheetView>
  </sheetViews>
  <sheetFormatPr baseColWidth="10" defaultColWidth="11.44140625" defaultRowHeight="13.8" x14ac:dyDescent="0.25"/>
  <cols>
    <col min="1" max="1" width="13.5546875" style="32" customWidth="1"/>
    <col min="2" max="2" width="59.6640625" style="32" bestFit="1" customWidth="1"/>
    <col min="3" max="3" width="6.6640625" style="17" customWidth="1"/>
    <col min="4" max="4" width="9.6640625" style="17" bestFit="1" customWidth="1"/>
    <col min="5" max="5" width="9.6640625" style="17" customWidth="1"/>
    <col min="6" max="6" width="13" style="35" customWidth="1"/>
    <col min="7" max="7" width="15.5546875" style="36" customWidth="1"/>
    <col min="8" max="8" width="11.6640625" style="17" customWidth="1"/>
    <col min="9" max="9" width="15.44140625" style="17" customWidth="1"/>
    <col min="10" max="10" width="4" style="17" customWidth="1"/>
    <col min="11" max="11" width="11.44140625" style="17" customWidth="1"/>
    <col min="12" max="16384" width="11.44140625" style="17"/>
  </cols>
  <sheetData>
    <row r="1" spans="1:11" s="13" customFormat="1" ht="15" customHeight="1" thickBot="1" x14ac:dyDescent="0.35">
      <c r="A1" s="148"/>
      <c r="B1" s="157" t="s">
        <v>15</v>
      </c>
      <c r="C1" s="158"/>
      <c r="D1" s="158"/>
      <c r="E1" s="158"/>
      <c r="F1" s="159"/>
      <c r="G1" s="16" t="s">
        <v>130</v>
      </c>
      <c r="I1" s="17"/>
      <c r="J1" s="17"/>
    </row>
    <row r="2" spans="1:11" ht="15.75" customHeight="1" thickBot="1" x14ac:dyDescent="0.3">
      <c r="A2" s="149"/>
      <c r="B2" s="160"/>
      <c r="C2" s="161"/>
      <c r="D2" s="161"/>
      <c r="E2" s="161"/>
      <c r="F2" s="162"/>
      <c r="G2" s="18" t="s">
        <v>144</v>
      </c>
      <c r="J2" s="19"/>
      <c r="K2" s="20"/>
    </row>
    <row r="3" spans="1:11" ht="26.25" customHeight="1" thickBot="1" x14ac:dyDescent="0.3">
      <c r="A3" s="152" t="s">
        <v>160</v>
      </c>
      <c r="B3" s="153"/>
      <c r="C3" s="153"/>
      <c r="D3" s="153"/>
      <c r="E3" s="153"/>
      <c r="F3" s="153"/>
      <c r="G3" s="154"/>
      <c r="J3" s="19"/>
      <c r="K3" s="20"/>
    </row>
    <row r="4" spans="1:11" s="14" customFormat="1" ht="30" customHeight="1" thickBot="1" x14ac:dyDescent="0.35">
      <c r="A4" s="1" t="s">
        <v>5</v>
      </c>
      <c r="B4" s="2" t="s">
        <v>6</v>
      </c>
      <c r="C4" s="2" t="s">
        <v>7</v>
      </c>
      <c r="D4" s="2" t="s">
        <v>152</v>
      </c>
      <c r="E4" s="2" t="s">
        <v>153</v>
      </c>
      <c r="F4" s="3" t="s">
        <v>8</v>
      </c>
      <c r="G4" s="4" t="s">
        <v>9</v>
      </c>
      <c r="I4" s="21"/>
      <c r="J4" s="21"/>
      <c r="K4" s="20"/>
    </row>
    <row r="5" spans="1:11" ht="15" customHeight="1" x14ac:dyDescent="0.25">
      <c r="A5" s="49" t="s">
        <v>19</v>
      </c>
      <c r="B5" s="50" t="s">
        <v>0</v>
      </c>
      <c r="C5" s="51"/>
      <c r="D5" s="51"/>
      <c r="E5" s="51"/>
      <c r="F5" s="52"/>
      <c r="G5" s="53" t="s">
        <v>10</v>
      </c>
      <c r="I5" s="21"/>
      <c r="J5" s="22"/>
      <c r="K5" s="20"/>
    </row>
    <row r="6" spans="1:11" ht="15" customHeight="1" x14ac:dyDescent="0.25">
      <c r="A6" s="5" t="s">
        <v>38</v>
      </c>
      <c r="B6" s="25" t="s">
        <v>39</v>
      </c>
      <c r="C6" s="7"/>
      <c r="D6" s="7"/>
      <c r="E6" s="7"/>
      <c r="F6" s="8"/>
      <c r="G6" s="37"/>
    </row>
    <row r="7" spans="1:11" ht="15" customHeight="1" x14ac:dyDescent="0.25">
      <c r="A7" s="5"/>
      <c r="B7" s="10" t="s">
        <v>115</v>
      </c>
      <c r="C7" s="7" t="s">
        <v>14</v>
      </c>
      <c r="D7" s="7">
        <v>1</v>
      </c>
      <c r="E7" s="7"/>
      <c r="F7" s="8"/>
      <c r="G7" s="79"/>
    </row>
    <row r="8" spans="1:11" ht="5.25" customHeight="1" x14ac:dyDescent="0.25">
      <c r="A8" s="5"/>
      <c r="B8" s="10"/>
      <c r="C8" s="7"/>
      <c r="D8" s="7"/>
      <c r="E8" s="7"/>
      <c r="F8" s="23"/>
      <c r="G8" s="24"/>
    </row>
    <row r="9" spans="1:11" ht="15" customHeight="1" x14ac:dyDescent="0.25">
      <c r="A9" s="5" t="s">
        <v>44</v>
      </c>
      <c r="B9" s="39" t="s">
        <v>109</v>
      </c>
      <c r="C9" s="7"/>
      <c r="D9" s="7"/>
      <c r="E9" s="7"/>
      <c r="F9" s="8"/>
      <c r="G9" s="37"/>
    </row>
    <row r="10" spans="1:11" ht="15" customHeight="1" x14ac:dyDescent="0.25">
      <c r="A10" s="5"/>
      <c r="B10" s="10" t="s">
        <v>48</v>
      </c>
      <c r="C10" s="7" t="s">
        <v>14</v>
      </c>
      <c r="D10" s="7">
        <v>0</v>
      </c>
      <c r="E10" s="7"/>
      <c r="F10" s="8"/>
      <c r="G10" s="37"/>
    </row>
    <row r="11" spans="1:11" ht="15" customHeight="1" x14ac:dyDescent="0.25">
      <c r="A11" s="5"/>
      <c r="B11" s="10" t="s">
        <v>49</v>
      </c>
      <c r="C11" s="7" t="s">
        <v>14</v>
      </c>
      <c r="D11" s="7">
        <v>0</v>
      </c>
      <c r="E11" s="7"/>
      <c r="F11" s="8"/>
      <c r="G11" s="37"/>
    </row>
    <row r="12" spans="1:11" ht="15" customHeight="1" x14ac:dyDescent="0.25">
      <c r="A12" s="5"/>
      <c r="B12" s="10" t="s">
        <v>50</v>
      </c>
      <c r="C12" s="7"/>
      <c r="D12" s="7"/>
      <c r="E12" s="7"/>
      <c r="F12" s="8"/>
      <c r="G12" s="37"/>
    </row>
    <row r="13" spans="1:11" ht="15" customHeight="1" x14ac:dyDescent="0.25">
      <c r="A13" s="5"/>
      <c r="B13" s="10" t="s">
        <v>81</v>
      </c>
      <c r="C13" s="7" t="s">
        <v>92</v>
      </c>
      <c r="D13" s="7">
        <v>0</v>
      </c>
      <c r="E13" s="7"/>
      <c r="F13" s="8"/>
      <c r="G13" s="37"/>
    </row>
    <row r="14" spans="1:11" ht="15" customHeight="1" x14ac:dyDescent="0.25">
      <c r="A14" s="5"/>
      <c r="B14" s="10" t="s">
        <v>82</v>
      </c>
      <c r="C14" s="75" t="s">
        <v>117</v>
      </c>
      <c r="D14" s="7"/>
      <c r="E14" s="7"/>
      <c r="F14" s="8"/>
      <c r="G14" s="37"/>
    </row>
    <row r="15" spans="1:11" ht="15" customHeight="1" x14ac:dyDescent="0.25">
      <c r="A15" s="5"/>
      <c r="B15" s="10" t="s">
        <v>51</v>
      </c>
      <c r="C15" s="7"/>
      <c r="D15" s="7"/>
      <c r="E15" s="7"/>
      <c r="F15" s="8"/>
      <c r="G15" s="37"/>
    </row>
    <row r="16" spans="1:11" ht="15" customHeight="1" x14ac:dyDescent="0.25">
      <c r="A16" s="5"/>
      <c r="B16" s="10" t="s">
        <v>52</v>
      </c>
      <c r="C16" s="7" t="s">
        <v>14</v>
      </c>
      <c r="D16" s="7">
        <v>0</v>
      </c>
      <c r="E16" s="7"/>
      <c r="F16" s="8"/>
      <c r="G16" s="37"/>
    </row>
    <row r="17" spans="1:8" ht="15" customHeight="1" x14ac:dyDescent="0.25">
      <c r="A17" s="5"/>
      <c r="B17" s="10" t="s">
        <v>83</v>
      </c>
      <c r="C17" s="7" t="s">
        <v>93</v>
      </c>
      <c r="D17" s="7">
        <v>0</v>
      </c>
      <c r="E17" s="7"/>
      <c r="F17" s="8"/>
      <c r="G17" s="37"/>
    </row>
    <row r="18" spans="1:8" ht="15" customHeight="1" x14ac:dyDescent="0.25">
      <c r="A18" s="5"/>
      <c r="B18" s="10" t="s">
        <v>53</v>
      </c>
      <c r="C18" s="7" t="s">
        <v>93</v>
      </c>
      <c r="D18" s="7">
        <v>0</v>
      </c>
      <c r="E18" s="7"/>
      <c r="F18" s="8"/>
      <c r="G18" s="37"/>
    </row>
    <row r="19" spans="1:8" ht="15" customHeight="1" x14ac:dyDescent="0.25">
      <c r="A19" s="5"/>
      <c r="B19" s="10" t="s">
        <v>84</v>
      </c>
      <c r="C19" s="7" t="s">
        <v>94</v>
      </c>
      <c r="D19" s="7">
        <v>0</v>
      </c>
      <c r="E19" s="7"/>
      <c r="F19" s="8"/>
      <c r="G19" s="37"/>
    </row>
    <row r="20" spans="1:8" ht="15" customHeight="1" x14ac:dyDescent="0.25">
      <c r="A20" s="5"/>
      <c r="B20" s="10" t="s">
        <v>54</v>
      </c>
      <c r="C20" s="7" t="s">
        <v>93</v>
      </c>
      <c r="D20" s="7">
        <v>0</v>
      </c>
      <c r="E20" s="7"/>
      <c r="F20" s="8"/>
      <c r="G20" s="37"/>
    </row>
    <row r="21" spans="1:8" x14ac:dyDescent="0.25">
      <c r="A21" s="5"/>
      <c r="B21" s="10"/>
      <c r="C21" s="7"/>
      <c r="D21" s="7"/>
      <c r="E21" s="7"/>
      <c r="F21" s="71" t="s">
        <v>113</v>
      </c>
      <c r="G21" s="24"/>
    </row>
    <row r="22" spans="1:8" ht="15" customHeight="1" x14ac:dyDescent="0.25">
      <c r="A22" s="5" t="s">
        <v>40</v>
      </c>
      <c r="B22" s="39" t="s">
        <v>41</v>
      </c>
      <c r="C22" s="7"/>
      <c r="D22" s="41"/>
      <c r="E22" s="41"/>
      <c r="F22" s="23"/>
      <c r="G22" s="37"/>
    </row>
    <row r="23" spans="1:8" ht="15" customHeight="1" x14ac:dyDescent="0.25">
      <c r="A23" s="5"/>
      <c r="B23" s="10" t="s">
        <v>55</v>
      </c>
      <c r="C23" s="7" t="s">
        <v>93</v>
      </c>
      <c r="D23" s="7">
        <v>9</v>
      </c>
      <c r="E23" s="7"/>
      <c r="F23" s="8"/>
      <c r="G23" s="37"/>
    </row>
    <row r="24" spans="1:8" ht="15" customHeight="1" x14ac:dyDescent="0.25">
      <c r="A24" s="5"/>
      <c r="B24" s="10" t="s">
        <v>56</v>
      </c>
      <c r="C24" s="7" t="s">
        <v>47</v>
      </c>
      <c r="D24" s="7">
        <v>23</v>
      </c>
      <c r="E24" s="7"/>
      <c r="F24" s="8"/>
      <c r="G24" s="37"/>
    </row>
    <row r="25" spans="1:8" ht="15" customHeight="1" x14ac:dyDescent="0.25">
      <c r="A25" s="5"/>
      <c r="B25" s="10" t="s">
        <v>128</v>
      </c>
      <c r="C25" s="7" t="s">
        <v>93</v>
      </c>
      <c r="D25" s="7">
        <v>8</v>
      </c>
      <c r="E25" s="7"/>
      <c r="F25" s="8"/>
      <c r="G25" s="37"/>
    </row>
    <row r="26" spans="1:8" ht="15" customHeight="1" x14ac:dyDescent="0.25">
      <c r="A26" s="5"/>
      <c r="B26" s="10" t="s">
        <v>57</v>
      </c>
      <c r="C26" s="7" t="s">
        <v>93</v>
      </c>
      <c r="D26" s="7">
        <v>8</v>
      </c>
      <c r="E26" s="7"/>
      <c r="F26" s="8"/>
      <c r="G26" s="37"/>
    </row>
    <row r="27" spans="1:8" ht="15" customHeight="1" x14ac:dyDescent="0.25">
      <c r="A27" s="5"/>
      <c r="B27" s="10" t="s">
        <v>86</v>
      </c>
      <c r="C27" s="7" t="s">
        <v>47</v>
      </c>
      <c r="D27" s="7">
        <v>24</v>
      </c>
      <c r="E27" s="7"/>
      <c r="F27" s="8"/>
      <c r="G27" s="37"/>
    </row>
    <row r="28" spans="1:8" ht="15" customHeight="1" x14ac:dyDescent="0.25">
      <c r="A28" s="5"/>
      <c r="B28" s="10" t="s">
        <v>58</v>
      </c>
      <c r="C28" s="7" t="s">
        <v>93</v>
      </c>
      <c r="D28" s="7">
        <v>8</v>
      </c>
      <c r="E28" s="7"/>
      <c r="F28" s="8"/>
      <c r="G28" s="37"/>
    </row>
    <row r="29" spans="1:8" ht="15" customHeight="1" x14ac:dyDescent="0.25">
      <c r="A29" s="5"/>
      <c r="B29" s="10" t="s">
        <v>59</v>
      </c>
      <c r="C29" s="7" t="s">
        <v>95</v>
      </c>
      <c r="D29" s="7">
        <v>1</v>
      </c>
      <c r="E29" s="7"/>
      <c r="F29" s="8"/>
      <c r="G29" s="37"/>
    </row>
    <row r="30" spans="1:8" ht="15" customHeight="1" x14ac:dyDescent="0.25">
      <c r="A30" s="5"/>
      <c r="B30" s="10" t="s">
        <v>87</v>
      </c>
      <c r="C30" s="7" t="s">
        <v>47</v>
      </c>
      <c r="D30" s="7">
        <v>23</v>
      </c>
      <c r="E30" s="7"/>
      <c r="F30" s="8"/>
      <c r="G30" s="37"/>
    </row>
    <row r="31" spans="1:8" ht="15" customHeight="1" x14ac:dyDescent="0.25">
      <c r="A31" s="5"/>
      <c r="B31" s="10" t="s">
        <v>88</v>
      </c>
      <c r="C31" s="7" t="s">
        <v>92</v>
      </c>
      <c r="D31" s="7">
        <v>240</v>
      </c>
      <c r="E31" s="7"/>
      <c r="F31" s="8"/>
      <c r="G31" s="37"/>
    </row>
    <row r="32" spans="1:8" ht="15" customHeight="1" x14ac:dyDescent="0.25">
      <c r="A32" s="5"/>
      <c r="B32" s="10" t="s">
        <v>89</v>
      </c>
      <c r="C32" s="7" t="s">
        <v>14</v>
      </c>
      <c r="D32" s="7">
        <v>1</v>
      </c>
      <c r="E32" s="7"/>
      <c r="F32" s="8"/>
      <c r="G32" s="37"/>
      <c r="H32" s="63"/>
    </row>
    <row r="33" spans="1:7" ht="15" customHeight="1" x14ac:dyDescent="0.25">
      <c r="A33" s="5"/>
      <c r="B33" s="10" t="s">
        <v>61</v>
      </c>
      <c r="C33" s="7" t="s">
        <v>92</v>
      </c>
      <c r="D33" s="7">
        <v>100</v>
      </c>
      <c r="E33" s="7"/>
      <c r="F33" s="8"/>
      <c r="G33" s="37"/>
    </row>
    <row r="34" spans="1:7" ht="15" customHeight="1" x14ac:dyDescent="0.25">
      <c r="A34" s="5"/>
      <c r="B34" s="10" t="s">
        <v>60</v>
      </c>
      <c r="C34" s="7" t="s">
        <v>47</v>
      </c>
      <c r="D34" s="7">
        <v>10</v>
      </c>
      <c r="E34" s="7"/>
      <c r="F34" s="8"/>
      <c r="G34" s="37"/>
    </row>
    <row r="35" spans="1:7" x14ac:dyDescent="0.25">
      <c r="A35" s="5"/>
      <c r="B35" s="10"/>
      <c r="C35" s="7"/>
      <c r="D35" s="7"/>
      <c r="E35" s="7"/>
      <c r="F35" s="71" t="s">
        <v>116</v>
      </c>
      <c r="G35" s="77"/>
    </row>
    <row r="36" spans="1:7" ht="15" customHeight="1" x14ac:dyDescent="0.25">
      <c r="A36" s="5" t="s">
        <v>62</v>
      </c>
      <c r="B36" s="25" t="s">
        <v>63</v>
      </c>
      <c r="C36" s="7"/>
      <c r="D36" s="7"/>
      <c r="E36" s="7"/>
      <c r="F36" s="23"/>
      <c r="G36" s="37"/>
    </row>
    <row r="37" spans="1:7" ht="15" customHeight="1" x14ac:dyDescent="0.25">
      <c r="A37" s="5"/>
      <c r="B37" s="10" t="s">
        <v>64</v>
      </c>
      <c r="C37" s="7" t="s">
        <v>92</v>
      </c>
      <c r="D37" s="7">
        <v>380</v>
      </c>
      <c r="E37" s="7"/>
      <c r="F37" s="8"/>
      <c r="G37" s="37"/>
    </row>
    <row r="38" spans="1:7" ht="15" customHeight="1" x14ac:dyDescent="0.25">
      <c r="A38" s="5"/>
      <c r="B38" s="10" t="s">
        <v>65</v>
      </c>
      <c r="C38" s="7" t="s">
        <v>92</v>
      </c>
      <c r="D38" s="7">
        <v>380</v>
      </c>
      <c r="E38" s="7"/>
      <c r="F38" s="8"/>
      <c r="G38" s="37"/>
    </row>
    <row r="39" spans="1:7" ht="15" customHeight="1" x14ac:dyDescent="0.25">
      <c r="A39" s="5"/>
      <c r="B39" s="10" t="s">
        <v>90</v>
      </c>
      <c r="C39" s="7" t="s">
        <v>14</v>
      </c>
      <c r="D39" s="7">
        <v>1</v>
      </c>
      <c r="E39" s="7"/>
      <c r="F39" s="8"/>
      <c r="G39" s="37"/>
    </row>
    <row r="40" spans="1:7" ht="15" customHeight="1" x14ac:dyDescent="0.25">
      <c r="A40" s="5"/>
      <c r="B40" s="10" t="s">
        <v>66</v>
      </c>
      <c r="C40" s="7" t="s">
        <v>14</v>
      </c>
      <c r="D40" s="7">
        <v>1</v>
      </c>
      <c r="E40" s="7"/>
      <c r="F40" s="8"/>
      <c r="G40" s="37"/>
    </row>
    <row r="41" spans="1:7" ht="5.25" customHeight="1" x14ac:dyDescent="0.25">
      <c r="A41" s="5"/>
      <c r="B41" s="10"/>
      <c r="C41" s="7"/>
      <c r="D41" s="7"/>
      <c r="E41" s="7"/>
      <c r="F41" s="23"/>
      <c r="G41" s="24"/>
    </row>
    <row r="42" spans="1:7" s="42" customFormat="1" ht="15" customHeight="1" x14ac:dyDescent="0.25">
      <c r="A42" s="5" t="s">
        <v>67</v>
      </c>
      <c r="B42" s="25" t="s">
        <v>68</v>
      </c>
      <c r="C42" s="7"/>
      <c r="D42" s="7"/>
      <c r="E42" s="7"/>
      <c r="F42" s="23"/>
      <c r="G42" s="37"/>
    </row>
    <row r="43" spans="1:7" ht="15" customHeight="1" x14ac:dyDescent="0.25">
      <c r="A43" s="5"/>
      <c r="B43" s="10" t="s">
        <v>69</v>
      </c>
      <c r="C43" s="7" t="s">
        <v>14</v>
      </c>
      <c r="D43" s="7">
        <v>1</v>
      </c>
      <c r="E43" s="7"/>
      <c r="F43" s="8"/>
      <c r="G43" s="37"/>
    </row>
    <row r="44" spans="1:7" ht="15" customHeight="1" x14ac:dyDescent="0.25">
      <c r="A44" s="5"/>
      <c r="B44" s="10" t="s">
        <v>70</v>
      </c>
      <c r="C44" s="7" t="s">
        <v>11</v>
      </c>
      <c r="D44" s="7">
        <v>0</v>
      </c>
      <c r="E44" s="7"/>
      <c r="F44" s="8"/>
      <c r="G44" s="37"/>
    </row>
    <row r="45" spans="1:7" x14ac:dyDescent="0.25">
      <c r="A45" s="5"/>
      <c r="B45" s="10" t="s">
        <v>119</v>
      </c>
      <c r="C45" s="7" t="s">
        <v>111</v>
      </c>
      <c r="D45" s="7">
        <v>1</v>
      </c>
      <c r="E45" s="7"/>
      <c r="F45" s="23"/>
      <c r="G45" s="37"/>
    </row>
    <row r="46" spans="1:7" s="42" customFormat="1" ht="15" customHeight="1" x14ac:dyDescent="0.25">
      <c r="A46" s="5" t="s">
        <v>72</v>
      </c>
      <c r="B46" s="25" t="s">
        <v>71</v>
      </c>
      <c r="C46" s="7" t="s">
        <v>111</v>
      </c>
      <c r="D46" s="7">
        <v>1</v>
      </c>
      <c r="E46" s="7"/>
      <c r="F46" s="23"/>
      <c r="G46" s="37"/>
    </row>
    <row r="47" spans="1:7" ht="14.4" thickBot="1" x14ac:dyDescent="0.3">
      <c r="A47" s="5"/>
      <c r="B47" s="10"/>
      <c r="C47" s="7"/>
      <c r="D47" s="7"/>
      <c r="E47" s="7"/>
      <c r="F47" s="23"/>
      <c r="G47" s="24"/>
    </row>
    <row r="48" spans="1:7" ht="15" customHeight="1" thickBot="1" x14ac:dyDescent="0.3">
      <c r="A48" s="173" t="str">
        <f>B5</f>
        <v>TRAVAUX PREPARATOIRES</v>
      </c>
      <c r="B48" s="174"/>
      <c r="C48" s="174"/>
      <c r="D48" s="174"/>
      <c r="E48" s="174"/>
      <c r="F48" s="175"/>
      <c r="G48" s="48"/>
    </row>
    <row r="49" spans="1:11" ht="15" customHeight="1" x14ac:dyDescent="0.25">
      <c r="A49" s="49" t="s">
        <v>73</v>
      </c>
      <c r="B49" s="50" t="s">
        <v>74</v>
      </c>
      <c r="C49" s="51"/>
      <c r="D49" s="51"/>
      <c r="E49" s="51"/>
      <c r="F49" s="52"/>
      <c r="G49" s="53" t="s">
        <v>10</v>
      </c>
      <c r="I49" s="21"/>
      <c r="J49" s="22"/>
      <c r="K49" s="20"/>
    </row>
    <row r="50" spans="1:11" ht="15" customHeight="1" x14ac:dyDescent="0.25">
      <c r="A50" s="5"/>
      <c r="B50" s="10" t="s">
        <v>138</v>
      </c>
      <c r="C50" s="7" t="s">
        <v>92</v>
      </c>
      <c r="D50" s="7">
        <v>380</v>
      </c>
      <c r="E50" s="7"/>
      <c r="F50" s="8"/>
      <c r="G50" s="37"/>
    </row>
    <row r="51" spans="1:11" ht="15" customHeight="1" x14ac:dyDescent="0.25">
      <c r="A51" s="5"/>
      <c r="B51" s="10" t="s">
        <v>75</v>
      </c>
      <c r="C51" s="7" t="s">
        <v>92</v>
      </c>
      <c r="D51" s="7">
        <f>0.05*D52</f>
        <v>19</v>
      </c>
      <c r="E51" s="7"/>
      <c r="F51" s="8"/>
      <c r="G51" s="37"/>
    </row>
    <row r="52" spans="1:11" ht="15" customHeight="1" x14ac:dyDescent="0.25">
      <c r="A52" s="5"/>
      <c r="B52" s="10" t="s">
        <v>76</v>
      </c>
      <c r="C52" s="7" t="s">
        <v>92</v>
      </c>
      <c r="D52" s="41">
        <v>380</v>
      </c>
      <c r="E52" s="41"/>
      <c r="F52" s="23"/>
      <c r="G52" s="37"/>
    </row>
    <row r="53" spans="1:11" ht="14.4" thickBot="1" x14ac:dyDescent="0.3">
      <c r="A53" s="5"/>
      <c r="B53" s="10"/>
      <c r="C53" s="7"/>
      <c r="D53" s="7"/>
      <c r="E53" s="7"/>
      <c r="F53" s="23"/>
      <c r="G53" s="24"/>
    </row>
    <row r="54" spans="1:11" ht="15" customHeight="1" thickBot="1" x14ac:dyDescent="0.3">
      <c r="A54" s="173" t="str">
        <f>B49</f>
        <v>TRAITEMENT DE LA CHARPENTE</v>
      </c>
      <c r="B54" s="174"/>
      <c r="C54" s="174"/>
      <c r="D54" s="174"/>
      <c r="E54" s="174"/>
      <c r="F54" s="175"/>
      <c r="G54" s="48"/>
    </row>
    <row r="55" spans="1:11" ht="15" customHeight="1" x14ac:dyDescent="0.25">
      <c r="A55" s="49" t="s">
        <v>20</v>
      </c>
      <c r="B55" s="50" t="s">
        <v>43</v>
      </c>
      <c r="C55" s="51"/>
      <c r="D55" s="51"/>
      <c r="E55" s="51"/>
      <c r="F55" s="52"/>
      <c r="G55" s="53" t="s">
        <v>10</v>
      </c>
      <c r="I55" s="21"/>
      <c r="J55" s="22"/>
      <c r="K55" s="20"/>
    </row>
    <row r="56" spans="1:11" ht="15" customHeight="1" x14ac:dyDescent="0.25">
      <c r="A56" s="5" t="s">
        <v>21</v>
      </c>
      <c r="B56" s="39" t="s">
        <v>77</v>
      </c>
      <c r="C56" s="7"/>
      <c r="D56" s="41"/>
      <c r="E56" s="41"/>
      <c r="F56" s="8"/>
      <c r="G56" s="37"/>
    </row>
    <row r="57" spans="1:11" s="42" customFormat="1" ht="15" customHeight="1" x14ac:dyDescent="0.25">
      <c r="A57" s="5"/>
      <c r="B57" s="10" t="s">
        <v>127</v>
      </c>
      <c r="C57" s="7"/>
      <c r="D57" s="7"/>
      <c r="E57" s="7"/>
      <c r="F57" s="8"/>
      <c r="G57" s="37"/>
    </row>
    <row r="58" spans="1:11" s="42" customFormat="1" ht="15" customHeight="1" x14ac:dyDescent="0.25">
      <c r="A58" s="5"/>
      <c r="B58" s="10" t="s">
        <v>91</v>
      </c>
      <c r="C58" s="7" t="s">
        <v>3</v>
      </c>
      <c r="D58" s="7">
        <v>1</v>
      </c>
      <c r="E58" s="7"/>
      <c r="F58" s="8"/>
      <c r="G58" s="37"/>
    </row>
    <row r="59" spans="1:11" s="42" customFormat="1" ht="14.4" customHeight="1" x14ac:dyDescent="0.25">
      <c r="A59" s="5"/>
      <c r="B59" s="10" t="s">
        <v>78</v>
      </c>
      <c r="C59" s="7" t="s">
        <v>92</v>
      </c>
      <c r="D59" s="7">
        <v>380</v>
      </c>
      <c r="E59" s="7"/>
      <c r="F59" s="8"/>
      <c r="G59" s="37"/>
    </row>
    <row r="60" spans="1:11" ht="14.4" customHeight="1" x14ac:dyDescent="0.25">
      <c r="A60" s="5" t="s">
        <v>22</v>
      </c>
      <c r="B60" s="39" t="s">
        <v>79</v>
      </c>
      <c r="C60" s="7" t="s">
        <v>47</v>
      </c>
      <c r="D60" s="41">
        <v>8</v>
      </c>
      <c r="E60" s="41"/>
      <c r="F60" s="8"/>
      <c r="G60" s="37"/>
    </row>
    <row r="61" spans="1:11" ht="15" customHeight="1" x14ac:dyDescent="0.25">
      <c r="A61" s="5" t="s">
        <v>23</v>
      </c>
      <c r="B61" s="39" t="s">
        <v>80</v>
      </c>
      <c r="C61" s="7" t="s">
        <v>47</v>
      </c>
      <c r="D61" s="7">
        <v>20</v>
      </c>
      <c r="E61" s="7"/>
      <c r="F61" s="8"/>
      <c r="G61" s="37"/>
    </row>
    <row r="62" spans="1:11" ht="14.4" thickBot="1" x14ac:dyDescent="0.3">
      <c r="A62" s="5"/>
      <c r="B62" s="10"/>
      <c r="C62" s="7"/>
      <c r="D62" s="7"/>
      <c r="E62" s="7"/>
      <c r="F62" s="23"/>
      <c r="G62" s="24"/>
    </row>
    <row r="63" spans="1:11" ht="15" customHeight="1" thickBot="1" x14ac:dyDescent="0.3">
      <c r="A63" s="173" t="str">
        <f>B55</f>
        <v>GROS ŒUVRE</v>
      </c>
      <c r="B63" s="174"/>
      <c r="C63" s="174"/>
      <c r="D63" s="174"/>
      <c r="E63" s="174"/>
      <c r="F63" s="175"/>
      <c r="G63" s="48"/>
    </row>
    <row r="64" spans="1:11" ht="14.4" thickBot="1" x14ac:dyDescent="0.3">
      <c r="A64" s="170"/>
      <c r="B64" s="171"/>
      <c r="C64" s="171"/>
      <c r="D64" s="171"/>
      <c r="E64" s="171"/>
      <c r="F64" s="171"/>
      <c r="G64" s="172"/>
    </row>
    <row r="65" spans="1:7" s="14" customFormat="1" ht="12.75" customHeight="1" thickBot="1" x14ac:dyDescent="0.35">
      <c r="A65" s="26"/>
      <c r="B65" s="163" t="s">
        <v>139</v>
      </c>
      <c r="C65" s="163"/>
      <c r="D65" s="163"/>
      <c r="E65" s="163"/>
      <c r="F65" s="164"/>
      <c r="G65" s="40"/>
    </row>
  </sheetData>
  <mergeCells count="8">
    <mergeCell ref="A64:G64"/>
    <mergeCell ref="B65:F65"/>
    <mergeCell ref="A63:F63"/>
    <mergeCell ref="A1:A2"/>
    <mergeCell ref="B1:F2"/>
    <mergeCell ref="A3:G3"/>
    <mergeCell ref="A48:F48"/>
    <mergeCell ref="A54:F5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2" fitToHeight="2" orientation="portrait" r:id="rId1"/>
  <headerFooter alignWithMargins="0">
    <oddFooter>&amp;L&amp;F&amp;CPage &amp;P/&amp;N
&amp;R&amp;A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3827F-B188-43DE-9A4C-CA242A73B851}">
  <dimension ref="A1:K67"/>
  <sheetViews>
    <sheetView view="pageBreakPreview" zoomScaleNormal="100" zoomScaleSheetLayoutView="100" workbookViewId="0">
      <selection activeCell="I53" sqref="I53"/>
    </sheetView>
  </sheetViews>
  <sheetFormatPr baseColWidth="10" defaultColWidth="11.44140625" defaultRowHeight="13.8" x14ac:dyDescent="0.25"/>
  <cols>
    <col min="1" max="1" width="13.5546875" style="32" customWidth="1"/>
    <col min="2" max="2" width="59.6640625" style="32" bestFit="1" customWidth="1"/>
    <col min="3" max="3" width="6.6640625" style="17" customWidth="1"/>
    <col min="4" max="4" width="9.6640625" style="17" bestFit="1" customWidth="1"/>
    <col min="5" max="5" width="9.6640625" style="17" customWidth="1"/>
    <col min="6" max="6" width="13" style="35" customWidth="1"/>
    <col min="7" max="7" width="15.5546875" style="36" customWidth="1"/>
    <col min="8" max="8" width="11.6640625" style="17" customWidth="1"/>
    <col min="9" max="9" width="21.33203125" style="17" customWidth="1"/>
    <col min="10" max="10" width="4" style="17" customWidth="1"/>
    <col min="11" max="11" width="11.44140625" style="17" customWidth="1"/>
    <col min="12" max="16384" width="11.44140625" style="17"/>
  </cols>
  <sheetData>
    <row r="1" spans="1:11" s="13" customFormat="1" ht="15" customHeight="1" thickBot="1" x14ac:dyDescent="0.35">
      <c r="A1" s="148"/>
      <c r="B1" s="157" t="s">
        <v>15</v>
      </c>
      <c r="C1" s="158"/>
      <c r="D1" s="158"/>
      <c r="E1" s="158"/>
      <c r="F1" s="159"/>
      <c r="G1" s="16" t="s">
        <v>130</v>
      </c>
      <c r="I1" s="17"/>
      <c r="J1" s="17"/>
    </row>
    <row r="2" spans="1:11" ht="15.75" customHeight="1" thickBot="1" x14ac:dyDescent="0.3">
      <c r="A2" s="149"/>
      <c r="B2" s="160"/>
      <c r="C2" s="161"/>
      <c r="D2" s="161"/>
      <c r="E2" s="161"/>
      <c r="F2" s="162"/>
      <c r="G2" s="18" t="s">
        <v>144</v>
      </c>
      <c r="J2" s="19"/>
      <c r="K2" s="20"/>
    </row>
    <row r="3" spans="1:11" ht="26.25" customHeight="1" thickBot="1" x14ac:dyDescent="0.3">
      <c r="A3" s="152" t="s">
        <v>161</v>
      </c>
      <c r="B3" s="153"/>
      <c r="C3" s="153"/>
      <c r="D3" s="153"/>
      <c r="E3" s="153"/>
      <c r="F3" s="153"/>
      <c r="G3" s="154"/>
      <c r="J3" s="19"/>
      <c r="K3" s="20"/>
    </row>
    <row r="4" spans="1:11" s="14" customFormat="1" ht="30" customHeight="1" thickBot="1" x14ac:dyDescent="0.35">
      <c r="A4" s="1" t="s">
        <v>5</v>
      </c>
      <c r="B4" s="2" t="s">
        <v>6</v>
      </c>
      <c r="C4" s="2" t="s">
        <v>7</v>
      </c>
      <c r="D4" s="2" t="s">
        <v>152</v>
      </c>
      <c r="E4" s="2" t="s">
        <v>153</v>
      </c>
      <c r="F4" s="3" t="s">
        <v>8</v>
      </c>
      <c r="G4" s="4" t="s">
        <v>9</v>
      </c>
      <c r="I4" s="21"/>
      <c r="J4" s="21"/>
      <c r="K4" s="20"/>
    </row>
    <row r="5" spans="1:11" ht="15" customHeight="1" x14ac:dyDescent="0.25">
      <c r="A5" s="49" t="s">
        <v>19</v>
      </c>
      <c r="B5" s="50" t="s">
        <v>0</v>
      </c>
      <c r="C5" s="51"/>
      <c r="D5" s="51"/>
      <c r="E5" s="51"/>
      <c r="F5" s="52"/>
      <c r="G5" s="53" t="s">
        <v>10</v>
      </c>
      <c r="I5" s="21"/>
      <c r="J5" s="22"/>
      <c r="K5" s="20"/>
    </row>
    <row r="6" spans="1:11" ht="15" customHeight="1" x14ac:dyDescent="0.25">
      <c r="A6" s="5" t="s">
        <v>38</v>
      </c>
      <c r="B6" s="25" t="s">
        <v>39</v>
      </c>
      <c r="C6" s="7"/>
      <c r="D6" s="7"/>
      <c r="E6" s="7"/>
      <c r="F6" s="8"/>
      <c r="G6" s="37"/>
    </row>
    <row r="7" spans="1:11" ht="15" customHeight="1" x14ac:dyDescent="0.25">
      <c r="A7" s="5"/>
      <c r="B7" s="10" t="s">
        <v>115</v>
      </c>
      <c r="C7" s="7" t="s">
        <v>14</v>
      </c>
      <c r="D7" s="7">
        <v>1</v>
      </c>
      <c r="E7" s="7"/>
      <c r="F7" s="8"/>
      <c r="G7" s="79"/>
    </row>
    <row r="8" spans="1:11" ht="5.25" customHeight="1" x14ac:dyDescent="0.25">
      <c r="A8" s="5"/>
      <c r="B8" s="10"/>
      <c r="C8" s="7"/>
      <c r="D8" s="7"/>
      <c r="E8" s="7"/>
      <c r="F8" s="23"/>
      <c r="G8" s="24"/>
    </row>
    <row r="9" spans="1:11" ht="15" customHeight="1" x14ac:dyDescent="0.25">
      <c r="A9" s="5" t="s">
        <v>44</v>
      </c>
      <c r="B9" s="39" t="s">
        <v>109</v>
      </c>
      <c r="C9" s="7"/>
      <c r="D9" s="7"/>
      <c r="E9" s="7"/>
      <c r="F9" s="8"/>
      <c r="G9" s="37"/>
    </row>
    <row r="10" spans="1:11" ht="15" customHeight="1" x14ac:dyDescent="0.25">
      <c r="A10" s="5"/>
      <c r="B10" s="10" t="s">
        <v>48</v>
      </c>
      <c r="C10" s="7" t="s">
        <v>14</v>
      </c>
      <c r="D10" s="7">
        <v>1</v>
      </c>
      <c r="E10" s="7"/>
      <c r="F10" s="8"/>
      <c r="G10" s="37"/>
    </row>
    <row r="11" spans="1:11" ht="15" customHeight="1" x14ac:dyDescent="0.25">
      <c r="A11" s="5"/>
      <c r="B11" s="10" t="s">
        <v>49</v>
      </c>
      <c r="C11" s="7" t="s">
        <v>14</v>
      </c>
      <c r="D11" s="7">
        <v>1</v>
      </c>
      <c r="E11" s="7"/>
      <c r="F11" s="8"/>
      <c r="G11" s="37"/>
    </row>
    <row r="12" spans="1:11" ht="15" customHeight="1" x14ac:dyDescent="0.25">
      <c r="A12" s="5"/>
      <c r="B12" s="10" t="s">
        <v>50</v>
      </c>
      <c r="C12" s="7"/>
      <c r="D12" s="7"/>
      <c r="E12" s="7"/>
      <c r="F12" s="8"/>
      <c r="G12" s="37"/>
    </row>
    <row r="13" spans="1:11" ht="15" customHeight="1" x14ac:dyDescent="0.25">
      <c r="A13" s="5"/>
      <c r="B13" s="10" t="s">
        <v>81</v>
      </c>
      <c r="C13" s="7" t="s">
        <v>92</v>
      </c>
      <c r="D13" s="7">
        <v>75</v>
      </c>
      <c r="E13" s="7"/>
      <c r="F13" s="8"/>
      <c r="G13" s="37"/>
    </row>
    <row r="14" spans="1:11" ht="15" customHeight="1" x14ac:dyDescent="0.25">
      <c r="A14" s="5"/>
      <c r="B14" s="10" t="s">
        <v>82</v>
      </c>
      <c r="C14" s="75" t="s">
        <v>117</v>
      </c>
      <c r="D14" s="7"/>
      <c r="E14" s="7"/>
      <c r="F14" s="8"/>
      <c r="G14" s="37"/>
    </row>
    <row r="15" spans="1:11" ht="15" customHeight="1" x14ac:dyDescent="0.25">
      <c r="A15" s="5"/>
      <c r="B15" s="10" t="s">
        <v>51</v>
      </c>
      <c r="C15" s="7"/>
      <c r="D15" s="7"/>
      <c r="E15" s="7"/>
      <c r="F15" s="8"/>
      <c r="G15" s="37"/>
    </row>
    <row r="16" spans="1:11" ht="15" customHeight="1" x14ac:dyDescent="0.25">
      <c r="A16" s="5"/>
      <c r="B16" s="10" t="s">
        <v>52</v>
      </c>
      <c r="C16" s="7" t="s">
        <v>14</v>
      </c>
      <c r="D16" s="7">
        <v>1</v>
      </c>
      <c r="E16" s="7"/>
      <c r="F16" s="8"/>
      <c r="G16" s="37"/>
    </row>
    <row r="17" spans="1:7" ht="15" customHeight="1" x14ac:dyDescent="0.25">
      <c r="A17" s="5"/>
      <c r="B17" s="10" t="s">
        <v>83</v>
      </c>
      <c r="C17" s="7" t="s">
        <v>93</v>
      </c>
      <c r="D17" s="7">
        <v>1</v>
      </c>
      <c r="E17" s="7"/>
      <c r="F17" s="8"/>
      <c r="G17" s="37"/>
    </row>
    <row r="18" spans="1:7" ht="15" customHeight="1" x14ac:dyDescent="0.25">
      <c r="A18" s="5"/>
      <c r="B18" s="10" t="s">
        <v>53</v>
      </c>
      <c r="C18" s="7" t="s">
        <v>93</v>
      </c>
      <c r="D18" s="7">
        <v>1</v>
      </c>
      <c r="E18" s="7"/>
      <c r="F18" s="8"/>
      <c r="G18" s="37"/>
    </row>
    <row r="19" spans="1:7" ht="15" customHeight="1" x14ac:dyDescent="0.25">
      <c r="A19" s="5"/>
      <c r="B19" s="10" t="s">
        <v>84</v>
      </c>
      <c r="C19" s="7" t="s">
        <v>94</v>
      </c>
      <c r="D19" s="7">
        <v>1</v>
      </c>
      <c r="E19" s="7"/>
      <c r="F19" s="8"/>
      <c r="G19" s="37"/>
    </row>
    <row r="20" spans="1:7" ht="15" customHeight="1" x14ac:dyDescent="0.25">
      <c r="A20" s="5"/>
      <c r="B20" s="10" t="s">
        <v>54</v>
      </c>
      <c r="C20" s="7" t="s">
        <v>93</v>
      </c>
      <c r="D20" s="7">
        <v>1</v>
      </c>
      <c r="E20" s="7"/>
      <c r="F20" s="8"/>
      <c r="G20" s="37"/>
    </row>
    <row r="21" spans="1:7" x14ac:dyDescent="0.25">
      <c r="A21" s="5"/>
      <c r="B21" s="10"/>
      <c r="C21" s="7"/>
      <c r="D21" s="7"/>
      <c r="E21" s="7"/>
      <c r="F21" s="71" t="s">
        <v>113</v>
      </c>
      <c r="G21" s="78"/>
    </row>
    <row r="22" spans="1:7" ht="15" customHeight="1" x14ac:dyDescent="0.25">
      <c r="A22" s="5" t="s">
        <v>40</v>
      </c>
      <c r="B22" s="39" t="s">
        <v>41</v>
      </c>
      <c r="C22" s="7"/>
      <c r="D22" s="41"/>
      <c r="E22" s="41"/>
      <c r="F22" s="23"/>
      <c r="G22" s="37"/>
    </row>
    <row r="23" spans="1:7" ht="15" customHeight="1" x14ac:dyDescent="0.25">
      <c r="A23" s="5"/>
      <c r="B23" s="10" t="s">
        <v>103</v>
      </c>
      <c r="C23" s="7" t="s">
        <v>93</v>
      </c>
      <c r="D23" s="7">
        <v>10</v>
      </c>
      <c r="E23" s="7"/>
      <c r="F23" s="8"/>
      <c r="G23" s="37"/>
    </row>
    <row r="24" spans="1:7" ht="15" customHeight="1" x14ac:dyDescent="0.25">
      <c r="A24" s="5"/>
      <c r="B24" s="10" t="s">
        <v>56</v>
      </c>
      <c r="C24" s="7" t="s">
        <v>47</v>
      </c>
      <c r="D24" s="7">
        <v>27</v>
      </c>
      <c r="E24" s="7"/>
      <c r="F24" s="8"/>
      <c r="G24" s="37"/>
    </row>
    <row r="25" spans="1:7" ht="15" customHeight="1" x14ac:dyDescent="0.25">
      <c r="A25" s="5"/>
      <c r="B25" s="10" t="s">
        <v>128</v>
      </c>
      <c r="C25" s="7" t="s">
        <v>93</v>
      </c>
      <c r="D25" s="7">
        <v>8</v>
      </c>
      <c r="E25" s="7"/>
      <c r="F25" s="8"/>
      <c r="G25" s="37"/>
    </row>
    <row r="26" spans="1:7" ht="15" customHeight="1" x14ac:dyDescent="0.25">
      <c r="A26" s="5"/>
      <c r="B26" s="10" t="s">
        <v>57</v>
      </c>
      <c r="C26" s="7" t="s">
        <v>93</v>
      </c>
      <c r="D26" s="7">
        <v>8</v>
      </c>
      <c r="E26" s="7"/>
      <c r="F26" s="8"/>
      <c r="G26" s="37"/>
    </row>
    <row r="27" spans="1:7" ht="15" customHeight="1" x14ac:dyDescent="0.25">
      <c r="A27" s="5"/>
      <c r="B27" s="10" t="s">
        <v>86</v>
      </c>
      <c r="C27" s="7" t="s">
        <v>47</v>
      </c>
      <c r="D27" s="7">
        <v>24</v>
      </c>
      <c r="E27" s="7"/>
      <c r="F27" s="8"/>
      <c r="G27" s="37"/>
    </row>
    <row r="28" spans="1:7" ht="15" customHeight="1" x14ac:dyDescent="0.25">
      <c r="A28" s="5"/>
      <c r="B28" s="10" t="s">
        <v>58</v>
      </c>
      <c r="C28" s="7" t="s">
        <v>93</v>
      </c>
      <c r="D28" s="7">
        <v>8</v>
      </c>
      <c r="E28" s="7"/>
      <c r="F28" s="8"/>
      <c r="G28" s="37"/>
    </row>
    <row r="29" spans="1:7" ht="15" customHeight="1" x14ac:dyDescent="0.25">
      <c r="A29" s="5"/>
      <c r="B29" s="10" t="s">
        <v>59</v>
      </c>
      <c r="C29" s="7" t="s">
        <v>95</v>
      </c>
      <c r="D29" s="7">
        <v>1</v>
      </c>
      <c r="E29" s="7"/>
      <c r="F29" s="8"/>
      <c r="G29" s="37"/>
    </row>
    <row r="30" spans="1:7" ht="15" customHeight="1" x14ac:dyDescent="0.25">
      <c r="A30" s="5"/>
      <c r="B30" s="10" t="s">
        <v>87</v>
      </c>
      <c r="C30" s="7" t="s">
        <v>47</v>
      </c>
      <c r="D30" s="7">
        <v>25</v>
      </c>
      <c r="E30" s="7"/>
      <c r="F30" s="8"/>
      <c r="G30" s="37"/>
    </row>
    <row r="31" spans="1:7" ht="15" customHeight="1" x14ac:dyDescent="0.25">
      <c r="A31" s="5"/>
      <c r="B31" s="10" t="s">
        <v>88</v>
      </c>
      <c r="C31" s="7" t="s">
        <v>92</v>
      </c>
      <c r="D31" s="7">
        <v>380</v>
      </c>
      <c r="E31" s="7"/>
      <c r="F31" s="8"/>
      <c r="G31" s="37"/>
    </row>
    <row r="32" spans="1:7" ht="15" customHeight="1" x14ac:dyDescent="0.25">
      <c r="A32" s="5"/>
      <c r="B32" s="10" t="s">
        <v>89</v>
      </c>
      <c r="C32" s="7" t="s">
        <v>14</v>
      </c>
      <c r="D32" s="7">
        <v>1</v>
      </c>
      <c r="E32" s="7"/>
      <c r="F32" s="8"/>
      <c r="G32" s="37"/>
    </row>
    <row r="33" spans="1:8" ht="15" customHeight="1" x14ac:dyDescent="0.25">
      <c r="A33" s="5"/>
      <c r="B33" s="10" t="s">
        <v>61</v>
      </c>
      <c r="C33" s="7" t="s">
        <v>92</v>
      </c>
      <c r="D33" s="7">
        <v>423</v>
      </c>
      <c r="E33" s="7"/>
      <c r="F33" s="8"/>
      <c r="G33" s="37"/>
      <c r="H33" s="63"/>
    </row>
    <row r="34" spans="1:8" ht="15" customHeight="1" x14ac:dyDescent="0.25">
      <c r="A34" s="5"/>
      <c r="B34" s="10" t="s">
        <v>60</v>
      </c>
      <c r="C34" s="7" t="s">
        <v>47</v>
      </c>
      <c r="D34" s="7">
        <v>20</v>
      </c>
      <c r="E34" s="7"/>
      <c r="F34" s="8"/>
      <c r="G34" s="37"/>
    </row>
    <row r="35" spans="1:8" ht="15" customHeight="1" x14ac:dyDescent="0.25">
      <c r="A35" s="5"/>
      <c r="B35" s="10" t="s">
        <v>122</v>
      </c>
      <c r="C35" s="7" t="s">
        <v>11</v>
      </c>
      <c r="D35" s="7">
        <v>120</v>
      </c>
      <c r="E35" s="7"/>
      <c r="F35" s="8"/>
      <c r="G35" s="37"/>
    </row>
    <row r="36" spans="1:8" x14ac:dyDescent="0.25">
      <c r="A36" s="5"/>
      <c r="B36" s="10"/>
      <c r="C36" s="7"/>
      <c r="D36" s="7"/>
      <c r="E36" s="7"/>
      <c r="F36" s="71" t="s">
        <v>116</v>
      </c>
      <c r="G36" s="77"/>
    </row>
    <row r="37" spans="1:8" ht="15" customHeight="1" x14ac:dyDescent="0.25">
      <c r="A37" s="5" t="s">
        <v>62</v>
      </c>
      <c r="B37" s="25" t="s">
        <v>63</v>
      </c>
      <c r="C37" s="7"/>
      <c r="D37" s="7"/>
      <c r="E37" s="7"/>
      <c r="F37" s="23"/>
      <c r="G37" s="37"/>
    </row>
    <row r="38" spans="1:8" ht="15" customHeight="1" x14ac:dyDescent="0.25">
      <c r="A38" s="5"/>
      <c r="B38" s="10" t="s">
        <v>64</v>
      </c>
      <c r="C38" s="7" t="s">
        <v>92</v>
      </c>
      <c r="D38" s="7">
        <f>$D$33</f>
        <v>423</v>
      </c>
      <c r="E38" s="7"/>
      <c r="F38" s="8"/>
      <c r="G38" s="37"/>
    </row>
    <row r="39" spans="1:8" ht="15" customHeight="1" x14ac:dyDescent="0.25">
      <c r="A39" s="5"/>
      <c r="B39" s="10" t="s">
        <v>105</v>
      </c>
      <c r="C39" s="7" t="s">
        <v>92</v>
      </c>
      <c r="D39" s="7">
        <v>423</v>
      </c>
      <c r="E39" s="7"/>
      <c r="F39" s="8"/>
      <c r="G39" s="37"/>
    </row>
    <row r="40" spans="1:8" ht="15" customHeight="1" x14ac:dyDescent="0.25">
      <c r="A40" s="5"/>
      <c r="B40" s="10" t="s">
        <v>65</v>
      </c>
      <c r="C40" s="7" t="s">
        <v>92</v>
      </c>
      <c r="D40" s="7">
        <f>$D$33</f>
        <v>423</v>
      </c>
      <c r="E40" s="7"/>
      <c r="F40" s="8"/>
      <c r="G40" s="37"/>
    </row>
    <row r="41" spans="1:8" ht="15" customHeight="1" x14ac:dyDescent="0.25">
      <c r="A41" s="5"/>
      <c r="B41" s="10" t="s">
        <v>90</v>
      </c>
      <c r="C41" s="7" t="s">
        <v>14</v>
      </c>
      <c r="D41" s="7">
        <v>1</v>
      </c>
      <c r="E41" s="7"/>
      <c r="F41" s="8"/>
      <c r="G41" s="37"/>
    </row>
    <row r="42" spans="1:8" ht="15" customHeight="1" x14ac:dyDescent="0.25">
      <c r="A42" s="5"/>
      <c r="B42" s="10" t="s">
        <v>66</v>
      </c>
      <c r="C42" s="7" t="s">
        <v>14</v>
      </c>
      <c r="D42" s="7">
        <v>1</v>
      </c>
      <c r="E42" s="7"/>
      <c r="F42" s="8"/>
      <c r="G42" s="37"/>
    </row>
    <row r="43" spans="1:8" ht="5.25" customHeight="1" x14ac:dyDescent="0.25">
      <c r="A43" s="5"/>
      <c r="B43" s="10"/>
      <c r="C43" s="7"/>
      <c r="D43" s="7"/>
      <c r="E43" s="7"/>
      <c r="F43" s="23"/>
      <c r="G43" s="24"/>
    </row>
    <row r="44" spans="1:8" s="42" customFormat="1" ht="15" customHeight="1" x14ac:dyDescent="0.25">
      <c r="A44" s="5" t="s">
        <v>67</v>
      </c>
      <c r="B44" s="25" t="s">
        <v>68</v>
      </c>
      <c r="C44" s="7"/>
      <c r="D44" s="7"/>
      <c r="E44" s="7"/>
      <c r="F44" s="23"/>
      <c r="G44" s="37"/>
    </row>
    <row r="45" spans="1:8" ht="15" customHeight="1" x14ac:dyDescent="0.25">
      <c r="A45" s="5"/>
      <c r="B45" s="10" t="s">
        <v>69</v>
      </c>
      <c r="C45" s="7" t="s">
        <v>14</v>
      </c>
      <c r="D45" s="7">
        <v>1</v>
      </c>
      <c r="E45" s="7"/>
      <c r="F45" s="8"/>
      <c r="G45" s="37"/>
    </row>
    <row r="46" spans="1:8" ht="15" customHeight="1" x14ac:dyDescent="0.25">
      <c r="A46" s="5"/>
      <c r="B46" s="10" t="s">
        <v>70</v>
      </c>
      <c r="C46" s="7" t="s">
        <v>11</v>
      </c>
      <c r="D46" s="7">
        <v>2</v>
      </c>
      <c r="E46" s="7"/>
      <c r="F46" s="8"/>
      <c r="G46" s="37"/>
    </row>
    <row r="47" spans="1:8" x14ac:dyDescent="0.25">
      <c r="A47" s="5"/>
      <c r="B47" s="10" t="s">
        <v>119</v>
      </c>
      <c r="C47" s="7" t="s">
        <v>111</v>
      </c>
      <c r="D47" s="7">
        <v>1</v>
      </c>
      <c r="E47" s="7"/>
      <c r="F47" s="23"/>
      <c r="G47" s="37"/>
    </row>
    <row r="48" spans="1:8" s="42" customFormat="1" ht="15" customHeight="1" x14ac:dyDescent="0.25">
      <c r="A48" s="5" t="s">
        <v>72</v>
      </c>
      <c r="B48" s="25" t="s">
        <v>71</v>
      </c>
      <c r="C48" s="7" t="s">
        <v>111</v>
      </c>
      <c r="D48" s="7">
        <v>1</v>
      </c>
      <c r="E48" s="7"/>
      <c r="F48" s="23"/>
      <c r="G48" s="37"/>
    </row>
    <row r="49" spans="1:11" ht="14.4" thickBot="1" x14ac:dyDescent="0.3">
      <c r="A49" s="5"/>
      <c r="B49" s="10"/>
      <c r="C49" s="7"/>
      <c r="D49" s="7"/>
      <c r="E49" s="7"/>
      <c r="F49" s="23"/>
      <c r="G49" s="24"/>
    </row>
    <row r="50" spans="1:11" ht="15" customHeight="1" thickBot="1" x14ac:dyDescent="0.3">
      <c r="A50" s="173" t="str">
        <f>B5</f>
        <v>TRAVAUX PREPARATOIRES</v>
      </c>
      <c r="B50" s="174"/>
      <c r="C50" s="174"/>
      <c r="D50" s="174"/>
      <c r="E50" s="174"/>
      <c r="F50" s="175"/>
      <c r="G50" s="48"/>
    </row>
    <row r="51" spans="1:11" ht="15" customHeight="1" x14ac:dyDescent="0.25">
      <c r="A51" s="49" t="s">
        <v>73</v>
      </c>
      <c r="B51" s="50" t="s">
        <v>74</v>
      </c>
      <c r="C51" s="51"/>
      <c r="D51" s="51"/>
      <c r="E51" s="51"/>
      <c r="F51" s="52"/>
      <c r="G51" s="53" t="s">
        <v>10</v>
      </c>
      <c r="I51" s="21"/>
      <c r="J51" s="22"/>
      <c r="K51" s="20"/>
    </row>
    <row r="52" spans="1:11" ht="15" customHeight="1" x14ac:dyDescent="0.25">
      <c r="A52" s="5"/>
      <c r="B52" s="10" t="s">
        <v>138</v>
      </c>
      <c r="C52" s="7" t="s">
        <v>92</v>
      </c>
      <c r="D52" s="7">
        <v>420</v>
      </c>
      <c r="E52" s="7"/>
      <c r="F52" s="8"/>
      <c r="G52" s="37"/>
    </row>
    <row r="53" spans="1:11" ht="15" customHeight="1" x14ac:dyDescent="0.25">
      <c r="A53" s="5"/>
      <c r="B53" s="10" t="s">
        <v>75</v>
      </c>
      <c r="C53" s="7" t="s">
        <v>92</v>
      </c>
      <c r="D53" s="7">
        <f>0.05*D54</f>
        <v>21</v>
      </c>
      <c r="E53" s="7"/>
      <c r="F53" s="8"/>
      <c r="G53" s="37"/>
    </row>
    <row r="54" spans="1:11" ht="15" customHeight="1" x14ac:dyDescent="0.25">
      <c r="A54" s="5"/>
      <c r="B54" s="10" t="s">
        <v>76</v>
      </c>
      <c r="C54" s="7" t="s">
        <v>92</v>
      </c>
      <c r="D54" s="41">
        <v>420</v>
      </c>
      <c r="E54" s="41"/>
      <c r="F54" s="23"/>
      <c r="G54" s="37"/>
    </row>
    <row r="55" spans="1:11" ht="14.4" thickBot="1" x14ac:dyDescent="0.3">
      <c r="A55" s="5"/>
      <c r="B55" s="10"/>
      <c r="C55" s="7"/>
      <c r="D55" s="7"/>
      <c r="E55" s="7"/>
      <c r="F55" s="23"/>
      <c r="G55" s="24"/>
    </row>
    <row r="56" spans="1:11" ht="15" customHeight="1" thickBot="1" x14ac:dyDescent="0.3">
      <c r="A56" s="173" t="str">
        <f>B51</f>
        <v>TRAITEMENT DE LA CHARPENTE</v>
      </c>
      <c r="B56" s="174"/>
      <c r="C56" s="174"/>
      <c r="D56" s="174"/>
      <c r="E56" s="174"/>
      <c r="F56" s="175"/>
      <c r="G56" s="48"/>
    </row>
    <row r="57" spans="1:11" ht="15" customHeight="1" x14ac:dyDescent="0.25">
      <c r="A57" s="49" t="s">
        <v>20</v>
      </c>
      <c r="B57" s="50" t="s">
        <v>43</v>
      </c>
      <c r="C57" s="51"/>
      <c r="D57" s="51"/>
      <c r="E57" s="51"/>
      <c r="F57" s="52"/>
      <c r="G57" s="53" t="s">
        <v>10</v>
      </c>
      <c r="I57" s="21"/>
      <c r="J57" s="22"/>
      <c r="K57" s="20"/>
    </row>
    <row r="58" spans="1:11" ht="15" customHeight="1" x14ac:dyDescent="0.25">
      <c r="A58" s="5" t="s">
        <v>21</v>
      </c>
      <c r="B58" s="39" t="s">
        <v>77</v>
      </c>
      <c r="C58" s="7"/>
      <c r="D58" s="41"/>
      <c r="E58" s="41"/>
      <c r="F58" s="8"/>
      <c r="G58" s="37"/>
    </row>
    <row r="59" spans="1:11" s="42" customFormat="1" ht="15" customHeight="1" x14ac:dyDescent="0.25">
      <c r="A59" s="5"/>
      <c r="B59" s="10" t="s">
        <v>127</v>
      </c>
      <c r="C59" s="7"/>
      <c r="D59" s="7"/>
      <c r="E59" s="7"/>
      <c r="F59" s="8"/>
      <c r="G59" s="37"/>
    </row>
    <row r="60" spans="1:11" s="42" customFormat="1" ht="15" customHeight="1" x14ac:dyDescent="0.25">
      <c r="A60" s="5"/>
      <c r="B60" s="10" t="s">
        <v>91</v>
      </c>
      <c r="C60" s="7" t="s">
        <v>3</v>
      </c>
      <c r="D60" s="7">
        <v>1</v>
      </c>
      <c r="E60" s="7"/>
      <c r="F60" s="8"/>
      <c r="G60" s="37"/>
    </row>
    <row r="61" spans="1:11" s="42" customFormat="1" ht="15" customHeight="1" x14ac:dyDescent="0.25">
      <c r="A61" s="5"/>
      <c r="B61" s="10" t="s">
        <v>78</v>
      </c>
      <c r="C61" s="7" t="s">
        <v>92</v>
      </c>
      <c r="D61" s="7">
        <v>420</v>
      </c>
      <c r="E61" s="7"/>
      <c r="F61" s="8"/>
      <c r="G61" s="37"/>
    </row>
    <row r="62" spans="1:11" ht="15" customHeight="1" x14ac:dyDescent="0.25">
      <c r="A62" s="5" t="s">
        <v>22</v>
      </c>
      <c r="B62" s="39" t="s">
        <v>79</v>
      </c>
      <c r="C62" s="7" t="s">
        <v>47</v>
      </c>
      <c r="D62" s="41">
        <v>8</v>
      </c>
      <c r="E62" s="41"/>
      <c r="F62" s="8"/>
      <c r="G62" s="37"/>
    </row>
    <row r="63" spans="1:11" ht="15" customHeight="1" x14ac:dyDescent="0.25">
      <c r="A63" s="5" t="s">
        <v>23</v>
      </c>
      <c r="B63" s="39" t="s">
        <v>80</v>
      </c>
      <c r="C63" s="7" t="s">
        <v>47</v>
      </c>
      <c r="D63" s="7">
        <v>4</v>
      </c>
      <c r="E63" s="7"/>
      <c r="F63" s="8"/>
      <c r="G63" s="37"/>
    </row>
    <row r="64" spans="1:11" ht="14.4" thickBot="1" x14ac:dyDescent="0.3">
      <c r="A64" s="5"/>
      <c r="B64" s="10"/>
      <c r="C64" s="7"/>
      <c r="D64" s="7"/>
      <c r="E64" s="7"/>
      <c r="F64" s="8"/>
      <c r="G64" s="24"/>
    </row>
    <row r="65" spans="1:8" ht="15" customHeight="1" thickBot="1" x14ac:dyDescent="0.3">
      <c r="A65" s="173" t="str">
        <f>B57</f>
        <v>GROS ŒUVRE</v>
      </c>
      <c r="B65" s="174"/>
      <c r="C65" s="174"/>
      <c r="D65" s="174"/>
      <c r="E65" s="174"/>
      <c r="F65" s="175"/>
      <c r="G65" s="48"/>
    </row>
    <row r="66" spans="1:8" ht="14.4" thickBot="1" x14ac:dyDescent="0.3">
      <c r="A66" s="170"/>
      <c r="B66" s="171"/>
      <c r="C66" s="171"/>
      <c r="D66" s="171"/>
      <c r="E66" s="171"/>
      <c r="F66" s="171"/>
      <c r="G66" s="172"/>
    </row>
    <row r="67" spans="1:8" s="14" customFormat="1" ht="12.75" customHeight="1" thickBot="1" x14ac:dyDescent="0.35">
      <c r="A67" s="26"/>
      <c r="B67" s="163" t="s">
        <v>137</v>
      </c>
      <c r="C67" s="163"/>
      <c r="D67" s="163"/>
      <c r="E67" s="163"/>
      <c r="F67" s="164"/>
      <c r="G67" s="40"/>
      <c r="H67" s="76"/>
    </row>
  </sheetData>
  <mergeCells count="8">
    <mergeCell ref="A66:G66"/>
    <mergeCell ref="B67:F67"/>
    <mergeCell ref="A65:F65"/>
    <mergeCell ref="A1:A2"/>
    <mergeCell ref="B1:F2"/>
    <mergeCell ref="A3:G3"/>
    <mergeCell ref="A50:F50"/>
    <mergeCell ref="A56:F5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2" fitToHeight="2" orientation="portrait" r:id="rId1"/>
  <headerFooter alignWithMargins="0">
    <oddFooter>&amp;L&amp;F&amp;CPage &amp;P/&amp;N
&amp;R&amp;A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9522B-9DDF-401E-8497-0B1065881632}">
  <dimension ref="A1:E21"/>
  <sheetViews>
    <sheetView view="pageBreakPreview" zoomScaleNormal="100" zoomScaleSheetLayoutView="100" workbookViewId="0">
      <selection activeCell="I19" sqref="I19"/>
    </sheetView>
  </sheetViews>
  <sheetFormatPr baseColWidth="10" defaultColWidth="11.44140625" defaultRowHeight="13.8" x14ac:dyDescent="0.25"/>
  <cols>
    <col min="1" max="1" width="13.5546875" style="84" customWidth="1"/>
    <col min="2" max="2" width="59.6640625" style="84" bestFit="1" customWidth="1"/>
    <col min="3" max="3" width="6.6640625" style="81" customWidth="1"/>
    <col min="4" max="4" width="13" style="83" customWidth="1"/>
    <col min="5" max="5" width="15.5546875" style="82" customWidth="1"/>
    <col min="6" max="16384" width="11.44140625" style="81"/>
  </cols>
  <sheetData>
    <row r="1" spans="1:5" ht="14.4" thickBot="1" x14ac:dyDescent="0.3">
      <c r="A1" s="148"/>
      <c r="B1" s="157" t="s">
        <v>15</v>
      </c>
      <c r="C1" s="158"/>
      <c r="D1" s="159"/>
      <c r="E1" s="16" t="s">
        <v>130</v>
      </c>
    </row>
    <row r="2" spans="1:5" ht="14.4" thickBot="1" x14ac:dyDescent="0.3">
      <c r="A2" s="149"/>
      <c r="B2" s="160"/>
      <c r="C2" s="161"/>
      <c r="D2" s="162"/>
      <c r="E2" s="102" t="s">
        <v>144</v>
      </c>
    </row>
    <row r="3" spans="1:5" ht="16.2" thickBot="1" x14ac:dyDescent="0.3">
      <c r="A3" s="178" t="s">
        <v>178</v>
      </c>
      <c r="B3" s="179"/>
      <c r="C3" s="179"/>
      <c r="D3" s="179"/>
      <c r="E3" s="180"/>
    </row>
    <row r="4" spans="1:5" ht="28.2" thickBot="1" x14ac:dyDescent="0.3">
      <c r="A4" s="101" t="s">
        <v>5</v>
      </c>
      <c r="B4" s="100" t="s">
        <v>6</v>
      </c>
      <c r="C4" s="100" t="s">
        <v>7</v>
      </c>
      <c r="D4" s="99" t="s">
        <v>8</v>
      </c>
      <c r="E4" s="98"/>
    </row>
    <row r="5" spans="1:5" x14ac:dyDescent="0.25">
      <c r="A5" s="97"/>
      <c r="B5" s="96"/>
      <c r="C5" s="95"/>
      <c r="D5" s="94"/>
      <c r="E5" s="93"/>
    </row>
    <row r="6" spans="1:5" x14ac:dyDescent="0.25">
      <c r="A6" s="87" t="s">
        <v>177</v>
      </c>
      <c r="B6" s="89" t="s">
        <v>176</v>
      </c>
      <c r="C6" s="85"/>
      <c r="D6" s="88"/>
      <c r="E6" s="37"/>
    </row>
    <row r="7" spans="1:5" ht="124.2" x14ac:dyDescent="0.25">
      <c r="A7" s="87"/>
      <c r="B7" s="86" t="s">
        <v>175</v>
      </c>
      <c r="C7" s="85" t="s">
        <v>162</v>
      </c>
      <c r="D7" s="88"/>
      <c r="E7" s="79"/>
    </row>
    <row r="8" spans="1:5" x14ac:dyDescent="0.25">
      <c r="A8" s="87"/>
      <c r="B8" s="86"/>
      <c r="C8" s="85"/>
      <c r="D8" s="23"/>
      <c r="E8" s="24"/>
    </row>
    <row r="9" spans="1:5" x14ac:dyDescent="0.25">
      <c r="A9" s="87" t="s">
        <v>174</v>
      </c>
      <c r="B9" s="92" t="s">
        <v>173</v>
      </c>
      <c r="C9" s="85"/>
      <c r="D9" s="88"/>
      <c r="E9" s="37"/>
    </row>
    <row r="10" spans="1:5" ht="124.2" x14ac:dyDescent="0.25">
      <c r="A10" s="87"/>
      <c r="B10" s="86" t="s">
        <v>172</v>
      </c>
      <c r="C10" s="85" t="s">
        <v>47</v>
      </c>
      <c r="D10" s="88"/>
      <c r="E10" s="37"/>
    </row>
    <row r="11" spans="1:5" x14ac:dyDescent="0.25">
      <c r="A11" s="87"/>
      <c r="B11" s="86"/>
      <c r="C11" s="85"/>
      <c r="D11" s="88"/>
      <c r="E11" s="37"/>
    </row>
    <row r="12" spans="1:5" x14ac:dyDescent="0.25">
      <c r="A12" s="87" t="s">
        <v>171</v>
      </c>
      <c r="B12" s="89" t="s">
        <v>170</v>
      </c>
      <c r="C12" s="91"/>
      <c r="D12" s="90"/>
      <c r="E12" s="79"/>
    </row>
    <row r="13" spans="1:5" ht="124.2" x14ac:dyDescent="0.25">
      <c r="A13" s="87"/>
      <c r="B13" s="86" t="s">
        <v>169</v>
      </c>
      <c r="C13" s="85" t="s">
        <v>47</v>
      </c>
      <c r="D13" s="88"/>
      <c r="E13" s="37"/>
    </row>
    <row r="14" spans="1:5" x14ac:dyDescent="0.25">
      <c r="A14" s="87"/>
      <c r="B14" s="86"/>
      <c r="C14" s="85"/>
      <c r="D14" s="88"/>
      <c r="E14" s="37"/>
    </row>
    <row r="15" spans="1:5" x14ac:dyDescent="0.25">
      <c r="A15" s="87" t="s">
        <v>168</v>
      </c>
      <c r="B15" s="89" t="s">
        <v>167</v>
      </c>
      <c r="C15" s="91"/>
      <c r="D15" s="90"/>
      <c r="E15" s="79"/>
    </row>
    <row r="16" spans="1:5" ht="138" x14ac:dyDescent="0.25">
      <c r="A16" s="87"/>
      <c r="B16" s="86" t="s">
        <v>166</v>
      </c>
      <c r="C16" s="85"/>
      <c r="D16" s="88"/>
      <c r="E16" s="37"/>
    </row>
    <row r="17" spans="1:5" x14ac:dyDescent="0.25">
      <c r="A17" s="87"/>
      <c r="B17" s="86"/>
      <c r="C17" s="85"/>
      <c r="D17" s="88"/>
      <c r="E17" s="37"/>
    </row>
    <row r="18" spans="1:5" ht="27.6" x14ac:dyDescent="0.25">
      <c r="A18" s="87" t="s">
        <v>165</v>
      </c>
      <c r="B18" s="89" t="s">
        <v>164</v>
      </c>
      <c r="C18" s="85"/>
      <c r="D18" s="88"/>
      <c r="E18" s="37"/>
    </row>
    <row r="19" spans="1:5" ht="262.2" x14ac:dyDescent="0.25">
      <c r="A19" s="87"/>
      <c r="B19" s="86" t="s">
        <v>163</v>
      </c>
      <c r="C19" s="85" t="s">
        <v>162</v>
      </c>
      <c r="D19" s="88"/>
      <c r="E19" s="37"/>
    </row>
    <row r="20" spans="1:5" ht="14.4" thickBot="1" x14ac:dyDescent="0.3">
      <c r="A20" s="87"/>
      <c r="B20" s="86"/>
      <c r="C20" s="85"/>
      <c r="D20" s="23"/>
      <c r="E20" s="24"/>
    </row>
    <row r="21" spans="1:5" ht="14.4" thickBot="1" x14ac:dyDescent="0.3">
      <c r="A21" s="181"/>
      <c r="B21" s="182"/>
      <c r="C21" s="182"/>
      <c r="D21" s="183"/>
      <c r="E21" s="48"/>
    </row>
  </sheetData>
  <mergeCells count="4">
    <mergeCell ref="A1:A2"/>
    <mergeCell ref="B1:D2"/>
    <mergeCell ref="A3:E3"/>
    <mergeCell ref="A21:D21"/>
  </mergeCells>
  <pageMargins left="0.7" right="0.7" top="0.75" bottom="0.75" header="0.3" footer="0.3"/>
  <pageSetup paperSize="9" scale="79" orientation="portrait" r:id="rId1"/>
  <rowBreaks count="1" manualBreakCount="1">
    <brk id="17" max="4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96FF4-F0D0-4D73-AC23-CCE370485D59}">
  <dimension ref="A1:L39"/>
  <sheetViews>
    <sheetView tabSelected="1" view="pageBreakPreview" topLeftCell="A20" zoomScale="85" zoomScaleNormal="100" zoomScaleSheetLayoutView="85" workbookViewId="0">
      <selection activeCell="A30" sqref="A30:F33"/>
    </sheetView>
  </sheetViews>
  <sheetFormatPr baseColWidth="10" defaultColWidth="11.44140625" defaultRowHeight="13.8" x14ac:dyDescent="0.25"/>
  <cols>
    <col min="1" max="1" width="13.5546875" style="84" customWidth="1"/>
    <col min="2" max="2" width="59.6640625" style="84" bestFit="1" customWidth="1"/>
    <col min="3" max="3" width="6.6640625" style="81" customWidth="1"/>
    <col min="4" max="4" width="9.6640625" style="81" bestFit="1" customWidth="1"/>
    <col min="5" max="5" width="13" style="83" customWidth="1"/>
    <col min="6" max="6" width="15.5546875" style="82" customWidth="1"/>
    <col min="7" max="7" width="11.6640625" style="81" customWidth="1"/>
    <col min="8" max="8" width="21.33203125" style="81" customWidth="1"/>
    <col min="9" max="9" width="4" style="81" customWidth="1"/>
    <col min="10" max="16384" width="11.44140625" style="81"/>
  </cols>
  <sheetData>
    <row r="1" spans="1:10" s="131" customFormat="1" ht="14.4" thickBot="1" x14ac:dyDescent="0.35">
      <c r="A1" s="188"/>
      <c r="B1" s="190" t="s">
        <v>15</v>
      </c>
      <c r="C1" s="191"/>
      <c r="D1" s="191"/>
      <c r="E1" s="192"/>
      <c r="F1" s="132" t="s">
        <v>130</v>
      </c>
      <c r="H1" s="81"/>
      <c r="I1" s="81"/>
    </row>
    <row r="2" spans="1:10" ht="14.4" thickBot="1" x14ac:dyDescent="0.3">
      <c r="A2" s="189"/>
      <c r="B2" s="193"/>
      <c r="C2" s="194"/>
      <c r="D2" s="194"/>
      <c r="E2" s="195"/>
      <c r="F2" s="130" t="s">
        <v>144</v>
      </c>
      <c r="I2" s="129"/>
      <c r="J2" s="117"/>
    </row>
    <row r="3" spans="1:10" ht="16.2" thickBot="1" x14ac:dyDescent="0.3">
      <c r="A3" s="196" t="s">
        <v>182</v>
      </c>
      <c r="B3" s="197"/>
      <c r="C3" s="197"/>
      <c r="D3" s="197"/>
      <c r="E3" s="197"/>
      <c r="F3" s="198"/>
      <c r="I3" s="129"/>
      <c r="J3" s="117"/>
    </row>
    <row r="4" spans="1:10" s="103" customFormat="1" ht="28.2" thickBot="1" x14ac:dyDescent="0.35">
      <c r="A4" s="128" t="s">
        <v>5</v>
      </c>
      <c r="B4" s="127" t="s">
        <v>6</v>
      </c>
      <c r="C4" s="127" t="s">
        <v>7</v>
      </c>
      <c r="D4" s="127" t="s">
        <v>179</v>
      </c>
      <c r="E4" s="126" t="s">
        <v>8</v>
      </c>
      <c r="F4" s="125" t="s">
        <v>9</v>
      </c>
      <c r="H4" s="119"/>
      <c r="I4" s="119"/>
      <c r="J4" s="117"/>
    </row>
    <row r="5" spans="1:10" x14ac:dyDescent="0.25">
      <c r="A5" s="124"/>
      <c r="B5" s="123"/>
      <c r="C5" s="122"/>
      <c r="D5" s="122"/>
      <c r="E5" s="121"/>
      <c r="F5" s="120"/>
      <c r="H5" s="119"/>
      <c r="I5" s="118"/>
      <c r="J5" s="117"/>
    </row>
    <row r="6" spans="1:10" x14ac:dyDescent="0.25">
      <c r="A6" s="110" t="s">
        <v>177</v>
      </c>
      <c r="B6" s="113" t="s">
        <v>176</v>
      </c>
      <c r="C6" s="108"/>
      <c r="D6" s="108"/>
      <c r="E6" s="107"/>
      <c r="F6" s="112"/>
    </row>
    <row r="7" spans="1:10" ht="123.75" customHeight="1" x14ac:dyDescent="0.25">
      <c r="A7" s="110"/>
      <c r="B7" s="109" t="s">
        <v>175</v>
      </c>
      <c r="C7" s="108" t="s">
        <v>162</v>
      </c>
      <c r="D7" s="108">
        <v>100</v>
      </c>
      <c r="E7" s="107">
        <f>BPU!D7</f>
        <v>0</v>
      </c>
      <c r="F7" s="111">
        <f>D7*E7</f>
        <v>0</v>
      </c>
    </row>
    <row r="8" spans="1:10" ht="20.25" customHeight="1" x14ac:dyDescent="0.25">
      <c r="A8" s="110"/>
      <c r="B8" s="109"/>
      <c r="C8" s="108"/>
      <c r="D8" s="108"/>
      <c r="E8" s="116"/>
      <c r="F8" s="106"/>
    </row>
    <row r="9" spans="1:10" ht="21.75" customHeight="1" x14ac:dyDescent="0.25">
      <c r="A9" s="110" t="s">
        <v>174</v>
      </c>
      <c r="B9" s="115" t="s">
        <v>173</v>
      </c>
      <c r="C9" s="108"/>
      <c r="D9" s="108"/>
      <c r="E9" s="107"/>
      <c r="F9" s="112"/>
    </row>
    <row r="10" spans="1:10" ht="124.5" customHeight="1" x14ac:dyDescent="0.25">
      <c r="A10" s="110"/>
      <c r="B10" s="109" t="s">
        <v>172</v>
      </c>
      <c r="C10" s="108" t="s">
        <v>47</v>
      </c>
      <c r="D10" s="108">
        <v>39</v>
      </c>
      <c r="E10" s="107">
        <f>BPU!D10</f>
        <v>0</v>
      </c>
      <c r="F10" s="111">
        <f>D10*E10</f>
        <v>0</v>
      </c>
    </row>
    <row r="11" spans="1:10" x14ac:dyDescent="0.25">
      <c r="A11" s="110"/>
      <c r="B11" s="109"/>
      <c r="C11" s="108"/>
      <c r="D11" s="108"/>
      <c r="E11" s="107"/>
      <c r="F11" s="112"/>
    </row>
    <row r="12" spans="1:10" ht="23.25" customHeight="1" x14ac:dyDescent="0.25">
      <c r="A12" s="110" t="s">
        <v>171</v>
      </c>
      <c r="B12" s="113" t="s">
        <v>170</v>
      </c>
      <c r="C12" s="114"/>
      <c r="D12" s="108"/>
      <c r="E12" s="107"/>
      <c r="F12" s="112"/>
    </row>
    <row r="13" spans="1:10" ht="129.75" customHeight="1" x14ac:dyDescent="0.25">
      <c r="A13" s="110"/>
      <c r="B13" s="109" t="s">
        <v>169</v>
      </c>
      <c r="C13" s="108" t="s">
        <v>47</v>
      </c>
      <c r="D13" s="108">
        <v>14</v>
      </c>
      <c r="E13" s="107">
        <f>BPU!D13</f>
        <v>0</v>
      </c>
      <c r="F13" s="111">
        <f>D13*E13</f>
        <v>0</v>
      </c>
    </row>
    <row r="14" spans="1:10" x14ac:dyDescent="0.25">
      <c r="A14" s="110"/>
      <c r="B14" s="109"/>
      <c r="C14" s="108"/>
      <c r="D14" s="108"/>
      <c r="E14" s="107"/>
      <c r="F14" s="112"/>
    </row>
    <row r="15" spans="1:10" x14ac:dyDescent="0.25">
      <c r="A15" s="110" t="s">
        <v>168</v>
      </c>
      <c r="B15" s="113" t="s">
        <v>167</v>
      </c>
      <c r="C15" s="114"/>
      <c r="D15" s="108"/>
      <c r="E15" s="107"/>
      <c r="F15" s="112"/>
    </row>
    <row r="16" spans="1:10" ht="138" x14ac:dyDescent="0.25">
      <c r="A16" s="110"/>
      <c r="B16" s="109" t="s">
        <v>166</v>
      </c>
      <c r="C16" s="108" t="s">
        <v>47</v>
      </c>
      <c r="D16" s="108">
        <v>13</v>
      </c>
      <c r="E16" s="107">
        <f>BPU!D16</f>
        <v>0</v>
      </c>
      <c r="F16" s="111">
        <f>D16*E16</f>
        <v>0</v>
      </c>
    </row>
    <row r="17" spans="1:12" x14ac:dyDescent="0.25">
      <c r="A17" s="110"/>
      <c r="B17" s="109"/>
      <c r="C17" s="108"/>
      <c r="D17" s="108"/>
      <c r="E17" s="107"/>
      <c r="F17" s="112"/>
    </row>
    <row r="18" spans="1:12" ht="27.6" x14ac:dyDescent="0.25">
      <c r="A18" s="110" t="s">
        <v>165</v>
      </c>
      <c r="B18" s="113" t="s">
        <v>164</v>
      </c>
      <c r="C18" s="108"/>
      <c r="D18" s="108"/>
      <c r="E18" s="107"/>
      <c r="F18" s="112"/>
    </row>
    <row r="19" spans="1:12" ht="287.25" customHeight="1" x14ac:dyDescent="0.25">
      <c r="A19" s="110"/>
      <c r="B19" s="109" t="s">
        <v>163</v>
      </c>
      <c r="C19" s="108" t="s">
        <v>162</v>
      </c>
      <c r="D19" s="108">
        <v>300</v>
      </c>
      <c r="E19" s="107">
        <f>BPU!D19</f>
        <v>0</v>
      </c>
      <c r="F19" s="111">
        <f>D19*E19</f>
        <v>0</v>
      </c>
    </row>
    <row r="20" spans="1:12" ht="14.4" thickBot="1" x14ac:dyDescent="0.3">
      <c r="A20" s="110"/>
      <c r="B20" s="109"/>
      <c r="C20" s="108"/>
      <c r="D20" s="108"/>
      <c r="E20" s="107"/>
      <c r="F20" s="106"/>
      <c r="J20" s="135"/>
      <c r="K20" s="135"/>
      <c r="L20" s="135"/>
    </row>
    <row r="21" spans="1:12" ht="14.4" thickBot="1" x14ac:dyDescent="0.3">
      <c r="A21" s="199"/>
      <c r="B21" s="200"/>
      <c r="C21" s="200"/>
      <c r="D21" s="200"/>
      <c r="E21" s="200"/>
      <c r="F21" s="201"/>
      <c r="J21" s="135"/>
      <c r="K21" s="136"/>
      <c r="L21" s="135"/>
    </row>
    <row r="22" spans="1:12" s="103" customFormat="1" ht="25.05" customHeight="1" thickBot="1" x14ac:dyDescent="0.35">
      <c r="A22" s="105"/>
      <c r="B22" s="202" t="s">
        <v>183</v>
      </c>
      <c r="C22" s="202"/>
      <c r="D22" s="202"/>
      <c r="E22" s="202"/>
      <c r="F22" s="133">
        <f>SUM(F5:F20)</f>
        <v>0</v>
      </c>
      <c r="G22" s="104"/>
      <c r="J22" s="137"/>
      <c r="K22" s="138"/>
      <c r="L22" s="137"/>
    </row>
    <row r="23" spans="1:12" ht="25.05" customHeight="1" thickBot="1" x14ac:dyDescent="0.3">
      <c r="A23" s="184" t="s">
        <v>180</v>
      </c>
      <c r="B23" s="185"/>
      <c r="C23" s="185"/>
      <c r="D23" s="185"/>
      <c r="E23" s="185"/>
      <c r="F23" s="134">
        <f>COMMUNS!G54</f>
        <v>0</v>
      </c>
      <c r="J23" s="135"/>
      <c r="K23" s="136"/>
      <c r="L23" s="135"/>
    </row>
    <row r="24" spans="1:12" ht="25.05" customHeight="1" thickBot="1" x14ac:dyDescent="0.3">
      <c r="A24" s="184" t="s">
        <v>185</v>
      </c>
      <c r="B24" s="185"/>
      <c r="C24" s="185"/>
      <c r="D24" s="185"/>
      <c r="E24" s="185"/>
      <c r="F24" s="134">
        <f>'NICE EST'!G65</f>
        <v>0</v>
      </c>
      <c r="J24" s="135"/>
      <c r="K24" s="138"/>
      <c r="L24" s="135"/>
    </row>
    <row r="25" spans="1:12" ht="25.05" customHeight="1" thickBot="1" x14ac:dyDescent="0.3">
      <c r="A25" s="184" t="s">
        <v>186</v>
      </c>
      <c r="B25" s="185"/>
      <c r="C25" s="185"/>
      <c r="D25" s="185"/>
      <c r="E25" s="185"/>
      <c r="F25" s="134">
        <f>'NICE OUEST'!G65</f>
        <v>0</v>
      </c>
      <c r="J25" s="135"/>
      <c r="K25" s="136"/>
      <c r="L25" s="135"/>
    </row>
    <row r="26" spans="1:12" ht="25.05" customHeight="1" thickBot="1" x14ac:dyDescent="0.3">
      <c r="A26" s="184" t="s">
        <v>187</v>
      </c>
      <c r="B26" s="185"/>
      <c r="C26" s="185"/>
      <c r="D26" s="185"/>
      <c r="E26" s="185"/>
      <c r="F26" s="134">
        <f>'ST-JEAN-DE-LUZ'!G65</f>
        <v>0</v>
      </c>
      <c r="J26" s="135"/>
      <c r="K26" s="138"/>
      <c r="L26" s="135"/>
    </row>
    <row r="27" spans="1:12" ht="25.05" customHeight="1" thickBot="1" x14ac:dyDescent="0.3">
      <c r="A27" s="184" t="s">
        <v>188</v>
      </c>
      <c r="B27" s="185"/>
      <c r="C27" s="185"/>
      <c r="D27" s="185"/>
      <c r="E27" s="185"/>
      <c r="F27" s="134">
        <f>'AVIGNON-TOULON'!G68</f>
        <v>0</v>
      </c>
      <c r="J27" s="135"/>
      <c r="K27" s="136"/>
      <c r="L27" s="135"/>
    </row>
    <row r="28" spans="1:12" ht="25.05" customHeight="1" thickBot="1" x14ac:dyDescent="0.3">
      <c r="A28" s="184" t="s">
        <v>189</v>
      </c>
      <c r="B28" s="185"/>
      <c r="C28" s="185"/>
      <c r="D28" s="185"/>
      <c r="E28" s="185"/>
      <c r="F28" s="134">
        <f>ARLES!G67</f>
        <v>0</v>
      </c>
      <c r="J28" s="135"/>
      <c r="K28" s="138"/>
      <c r="L28" s="135"/>
    </row>
    <row r="29" spans="1:12" ht="25.05" customHeight="1" thickBot="1" x14ac:dyDescent="0.3">
      <c r="A29" s="184" t="s">
        <v>184</v>
      </c>
      <c r="B29" s="185"/>
      <c r="C29" s="185"/>
      <c r="D29" s="185"/>
      <c r="E29" s="185"/>
      <c r="F29" s="134">
        <f>SUM(F22:F28)</f>
        <v>0</v>
      </c>
      <c r="J29" s="135"/>
      <c r="K29" s="138"/>
      <c r="L29" s="135"/>
    </row>
    <row r="30" spans="1:12" x14ac:dyDescent="0.25">
      <c r="A30" s="186" t="s">
        <v>181</v>
      </c>
      <c r="B30" s="186"/>
      <c r="C30" s="186"/>
      <c r="D30" s="186"/>
      <c r="E30" s="186"/>
      <c r="F30" s="186"/>
      <c r="J30" s="135"/>
      <c r="K30" s="136"/>
      <c r="L30" s="135"/>
    </row>
    <row r="31" spans="1:12" x14ac:dyDescent="0.25">
      <c r="A31" s="187"/>
      <c r="B31" s="187"/>
      <c r="C31" s="187"/>
      <c r="D31" s="187"/>
      <c r="E31" s="187"/>
      <c r="F31" s="187"/>
      <c r="J31" s="135"/>
      <c r="K31" s="138"/>
      <c r="L31" s="135"/>
    </row>
    <row r="32" spans="1:12" x14ac:dyDescent="0.25">
      <c r="A32" s="187"/>
      <c r="B32" s="187"/>
      <c r="C32" s="187"/>
      <c r="D32" s="187"/>
      <c r="E32" s="187"/>
      <c r="F32" s="187"/>
      <c r="J32" s="135"/>
      <c r="K32" s="136"/>
      <c r="L32" s="135"/>
    </row>
    <row r="33" spans="1:12" x14ac:dyDescent="0.25">
      <c r="A33" s="187"/>
      <c r="B33" s="187"/>
      <c r="C33" s="187"/>
      <c r="D33" s="187"/>
      <c r="E33" s="187"/>
      <c r="F33" s="187"/>
      <c r="J33" s="135"/>
      <c r="K33" s="138"/>
      <c r="L33" s="135"/>
    </row>
    <row r="34" spans="1:12" x14ac:dyDescent="0.25">
      <c r="J34" s="135"/>
      <c r="K34" s="136"/>
      <c r="L34" s="135"/>
    </row>
    <row r="35" spans="1:12" x14ac:dyDescent="0.25">
      <c r="J35" s="135"/>
      <c r="K35" s="135"/>
      <c r="L35" s="135"/>
    </row>
    <row r="36" spans="1:12" x14ac:dyDescent="0.25">
      <c r="J36" s="135"/>
      <c r="K36" s="135"/>
      <c r="L36" s="135"/>
    </row>
    <row r="37" spans="1:12" x14ac:dyDescent="0.25">
      <c r="J37" s="135"/>
      <c r="K37" s="135"/>
      <c r="L37" s="135"/>
    </row>
    <row r="38" spans="1:12" x14ac:dyDescent="0.25">
      <c r="J38" s="135"/>
      <c r="K38" s="135"/>
      <c r="L38" s="135"/>
    </row>
    <row r="39" spans="1:12" x14ac:dyDescent="0.25">
      <c r="J39" s="135"/>
      <c r="K39" s="135"/>
      <c r="L39" s="135"/>
    </row>
  </sheetData>
  <mergeCells count="13">
    <mergeCell ref="A30:F33"/>
    <mergeCell ref="A1:A2"/>
    <mergeCell ref="B1:E2"/>
    <mergeCell ref="A3:F3"/>
    <mergeCell ref="A21:F21"/>
    <mergeCell ref="B22:E22"/>
    <mergeCell ref="A24:E24"/>
    <mergeCell ref="A29:E29"/>
    <mergeCell ref="A25:E25"/>
    <mergeCell ref="A26:E26"/>
    <mergeCell ref="A23:E23"/>
    <mergeCell ref="A27:E27"/>
    <mergeCell ref="A28:E28"/>
  </mergeCells>
  <pageMargins left="0.7" right="0.7" top="0.75" bottom="0.75" header="0.3" footer="0.3"/>
  <pageSetup paperSize="9" scale="70" orientation="portrait" r:id="rId1"/>
  <rowBreaks count="1" manualBreakCount="1">
    <brk id="17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B21A4-3240-4383-AEBC-89905249DEBF}">
  <dimension ref="A1:E1"/>
  <sheetViews>
    <sheetView view="pageBreakPreview" zoomScaleNormal="100" zoomScaleSheetLayoutView="100" workbookViewId="0">
      <selection activeCell="M40" sqref="M40"/>
    </sheetView>
  </sheetViews>
  <sheetFormatPr baseColWidth="10" defaultColWidth="11.44140625" defaultRowHeight="13.8" x14ac:dyDescent="0.25"/>
  <cols>
    <col min="1" max="2" width="11.44140625" style="32"/>
    <col min="3" max="3" width="11.44140625" style="17"/>
    <col min="4" max="4" width="11.44140625" style="35"/>
    <col min="5" max="5" width="11.44140625" style="36"/>
    <col min="6" max="16384" width="11.44140625" style="17"/>
  </cols>
  <sheetData/>
  <printOptions horizontalCentered="1"/>
  <pageMargins left="0.23622047244094491" right="0.23622047244094491" top="0.74803149606299213" bottom="0.74803149606299213" header="0.31496062992125984" footer="0.31496062992125984"/>
  <pageSetup paperSize="9" scale="72" fitToHeight="2" orientation="portrait" r:id="rId1"/>
  <headerFooter alignWithMargins="0">
    <oddFooter>&amp;L&amp;F&amp;CPage &amp;P/&amp;N
&amp;R&amp;A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6EBF-CB83-4454-A431-B5C7745EE34C}">
  <dimension ref="A1:F1"/>
  <sheetViews>
    <sheetView view="pageBreakPreview" zoomScaleNormal="100" zoomScaleSheetLayoutView="100" workbookViewId="0">
      <selection activeCell="R12" sqref="R12"/>
    </sheetView>
  </sheetViews>
  <sheetFormatPr baseColWidth="10" defaultColWidth="11.44140625" defaultRowHeight="13.8" x14ac:dyDescent="0.25"/>
  <cols>
    <col min="1" max="2" width="11.44140625" style="32"/>
    <col min="3" max="4" width="11.44140625" style="17"/>
    <col min="5" max="5" width="11.44140625" style="35"/>
    <col min="6" max="6" width="11.44140625" style="36"/>
    <col min="7" max="16384" width="11.44140625" style="17"/>
  </cols>
  <sheetData/>
  <printOptions horizontalCentered="1"/>
  <pageMargins left="0.23622047244094491" right="0.23622047244094491" top="0.74803149606299213" bottom="0.74803149606299213" header="0.31496062992125984" footer="0.31496062992125984"/>
  <pageSetup paperSize="9" scale="72" fitToHeight="2" orientation="portrait" r:id="rId1"/>
  <headerFooter alignWithMargins="0">
    <oddFooter>&amp;L&amp;F&amp;CPage &amp;P/&amp;N
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32</vt:i4>
      </vt:variant>
    </vt:vector>
  </HeadingPairs>
  <TitlesOfParts>
    <vt:vector size="44" baseType="lpstr">
      <vt:lpstr>RECAP</vt:lpstr>
      <vt:lpstr>COMMUNS</vt:lpstr>
      <vt:lpstr>NICE OUEST</vt:lpstr>
      <vt:lpstr>NICE EST</vt:lpstr>
      <vt:lpstr>ST-JEAN-DE-LUZ</vt:lpstr>
      <vt:lpstr>AVIGNON-TOULON</vt:lpstr>
      <vt:lpstr>TOULOUSE</vt:lpstr>
      <vt:lpstr>ARLES</vt:lpstr>
      <vt:lpstr>BPU</vt:lpstr>
      <vt:lpstr>DQE</vt:lpstr>
      <vt:lpstr>x</vt:lpstr>
      <vt:lpstr>XX</vt:lpstr>
      <vt:lpstr>ARLES!Impression_des_titres</vt:lpstr>
      <vt:lpstr>'AVIGNON-TOULON'!Impression_des_titres</vt:lpstr>
      <vt:lpstr>'NICE EST'!Impression_des_titres</vt:lpstr>
      <vt:lpstr>'NICE OUEST'!Impression_des_titres</vt:lpstr>
      <vt:lpstr>'ST-JEAN-DE-LUZ'!Impression_des_titres</vt:lpstr>
      <vt:lpstr>TOULOUSE!Impression_des_titres</vt:lpstr>
      <vt:lpstr>ARLES!Print_Area</vt:lpstr>
      <vt:lpstr>'AVIGNON-TOULON'!Print_Area</vt:lpstr>
      <vt:lpstr>COMMUNS!Print_Area</vt:lpstr>
      <vt:lpstr>'NICE EST'!Print_Area</vt:lpstr>
      <vt:lpstr>'NICE OUEST'!Print_Area</vt:lpstr>
      <vt:lpstr>RECAP!Print_Area</vt:lpstr>
      <vt:lpstr>'ST-JEAN-DE-LUZ'!Print_Area</vt:lpstr>
      <vt:lpstr>TOULOUSE!Print_Area</vt:lpstr>
      <vt:lpstr>ARLES!Print_Titles</vt:lpstr>
      <vt:lpstr>'AVIGNON-TOULON'!Print_Titles</vt:lpstr>
      <vt:lpstr>COMMUNS!Print_Titles</vt:lpstr>
      <vt:lpstr>'NICE EST'!Print_Titles</vt:lpstr>
      <vt:lpstr>'NICE OUEST'!Print_Titles</vt:lpstr>
      <vt:lpstr>RECAP!Print_Titles</vt:lpstr>
      <vt:lpstr>'ST-JEAN-DE-LUZ'!Print_Titles</vt:lpstr>
      <vt:lpstr>TOULOUSE!Print_Titles</vt:lpstr>
      <vt:lpstr>ARLES!Zone_d_impression</vt:lpstr>
      <vt:lpstr>'AVIGNON-TOULON'!Zone_d_impression</vt:lpstr>
      <vt:lpstr>BPU!Zone_d_impression</vt:lpstr>
      <vt:lpstr>COMMUNS!Zone_d_impression</vt:lpstr>
      <vt:lpstr>DQE!Zone_d_impression</vt:lpstr>
      <vt:lpstr>'NICE EST'!Zone_d_impression</vt:lpstr>
      <vt:lpstr>'NICE OUEST'!Zone_d_impression</vt:lpstr>
      <vt:lpstr>RECAP!Zone_d_impression</vt:lpstr>
      <vt:lpstr>'ST-JEAN-DE-LUZ'!Zone_d_impression</vt:lpstr>
      <vt:lpstr>TOULOUSE!Zone_d_impression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COURBIS</dc:creator>
  <cp:lastModifiedBy>Valentin BEE</cp:lastModifiedBy>
  <cp:lastPrinted>2026-04-08T13:38:30Z</cp:lastPrinted>
  <dcterms:created xsi:type="dcterms:W3CDTF">2016-05-13T13:20:10Z</dcterms:created>
  <dcterms:modified xsi:type="dcterms:W3CDTF">2026-04-14T15:14:25Z</dcterms:modified>
</cp:coreProperties>
</file>